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sandra.vf.fernandes\Desktop\FISCALIZAÇÃO\1. PROCEDIMENTOS\2021\1. Consulta Prévia\1. Exec Trab Conserv Parque Escolar RAM (21-01)\1. Procedimento\ExcTrabParqueEscolarRAM\Convite\"/>
    </mc:Choice>
  </mc:AlternateContent>
  <xr:revisionPtr revIDLastSave="0" documentId="13_ncr:1_{AA28BD1F-DCD4-4B9D-BAA5-5F2702D9F0F7}" xr6:coauthVersionLast="36" xr6:coauthVersionMax="36" xr10:uidLastSave="{00000000-0000-0000-0000-000000000000}"/>
  <bookViews>
    <workbookView xWindow="9560" yWindow="32770" windowWidth="9600" windowHeight="11640" xr2:uid="{00000000-000D-0000-FFFF-FFFF00000000}"/>
  </bookViews>
  <sheets>
    <sheet name="Lista de Trabalhos" sheetId="29" r:id="rId1"/>
  </sheets>
  <definedNames>
    <definedName name="_xlnm._FilterDatabase" localSheetId="0" hidden="1">'Lista de Trabalhos'!$A$3:$H$4</definedName>
    <definedName name="_xlnm.Print_Area" localSheetId="0">'Lista de Trabalhos'!$A$1:$H$149</definedName>
    <definedName name="_xlnm.Print_Titles" localSheetId="0">'Lista de Trabalhos'!$2:$4</definedName>
  </definedNames>
  <calcPr calcId="191029"/>
</workbook>
</file>

<file path=xl/calcChain.xml><?xml version="1.0" encoding="utf-8"?>
<calcChain xmlns="http://schemas.openxmlformats.org/spreadsheetml/2006/main">
  <c r="H7" i="29" l="1"/>
  <c r="G141" i="29" l="1"/>
  <c r="F143" i="29" s="1"/>
  <c r="G138" i="29"/>
  <c r="G137" i="29"/>
  <c r="G136" i="29"/>
  <c r="G134" i="29"/>
  <c r="G133" i="29"/>
  <c r="G132" i="29"/>
  <c r="G131" i="29"/>
  <c r="G130" i="29"/>
  <c r="G125" i="29"/>
  <c r="G124" i="29"/>
  <c r="G123" i="29"/>
  <c r="G122" i="29"/>
  <c r="G121" i="29"/>
  <c r="G120" i="29"/>
  <c r="G119" i="29"/>
  <c r="G117" i="29"/>
  <c r="G114" i="29"/>
  <c r="G113" i="29"/>
  <c r="G110" i="29"/>
  <c r="G109" i="29"/>
  <c r="G106" i="29"/>
  <c r="G105" i="29"/>
  <c r="G104" i="29"/>
  <c r="G103" i="29"/>
  <c r="G102" i="29"/>
  <c r="G101" i="29"/>
  <c r="G100" i="29"/>
  <c r="G99" i="29"/>
  <c r="G96" i="29"/>
  <c r="G95" i="29"/>
  <c r="G94" i="29"/>
  <c r="G93" i="29"/>
  <c r="G90" i="29"/>
  <c r="G89" i="29"/>
  <c r="G88" i="29"/>
  <c r="G87" i="29"/>
  <c r="G86" i="29"/>
  <c r="G85" i="29"/>
  <c r="G84" i="29"/>
  <c r="G83" i="29"/>
  <c r="G82" i="29"/>
  <c r="G81" i="29"/>
  <c r="G78" i="29"/>
  <c r="G77" i="29"/>
  <c r="G76" i="29"/>
  <c r="G73" i="29"/>
  <c r="G72" i="29"/>
  <c r="G71" i="29"/>
  <c r="G70" i="29"/>
  <c r="G69" i="29"/>
  <c r="G68" i="29"/>
  <c r="G67" i="29"/>
  <c r="G66" i="29"/>
  <c r="G65" i="29"/>
  <c r="G64" i="29"/>
  <c r="G61" i="29"/>
  <c r="G60" i="29"/>
  <c r="G59" i="29"/>
  <c r="G57" i="29"/>
  <c r="G56" i="29"/>
  <c r="G55" i="29"/>
  <c r="G54" i="29"/>
  <c r="G53" i="29"/>
  <c r="G52" i="29"/>
  <c r="G51" i="29"/>
  <c r="G49" i="29"/>
  <c r="G48" i="29"/>
  <c r="G47" i="29"/>
  <c r="G46" i="29"/>
  <c r="G45" i="29"/>
  <c r="G44" i="29"/>
  <c r="G43" i="29"/>
  <c r="G42" i="29"/>
  <c r="G41" i="29"/>
  <c r="G37" i="29"/>
  <c r="G36" i="29"/>
  <c r="G34" i="29"/>
  <c r="G33" i="29"/>
  <c r="G32" i="29"/>
  <c r="G31" i="29"/>
  <c r="G30" i="29"/>
  <c r="G28" i="29"/>
  <c r="G27" i="29"/>
  <c r="G23" i="29"/>
  <c r="G20" i="29"/>
  <c r="G19" i="29"/>
  <c r="G18" i="29"/>
  <c r="G16" i="29"/>
  <c r="G15" i="29"/>
  <c r="G14" i="29"/>
  <c r="G13" i="29"/>
  <c r="G12" i="29"/>
  <c r="G11" i="29"/>
  <c r="G9" i="29"/>
  <c r="G8" i="29"/>
  <c r="G7" i="29"/>
  <c r="H138" i="29" l="1"/>
  <c r="H137" i="29"/>
  <c r="H136" i="29"/>
  <c r="H89" i="29"/>
  <c r="H84" i="29"/>
  <c r="H72" i="29"/>
  <c r="H71" i="29"/>
  <c r="H70" i="29"/>
  <c r="H68" i="29"/>
  <c r="H66" i="29"/>
  <c r="H60" i="29"/>
  <c r="H56" i="29"/>
  <c r="H42" i="29"/>
  <c r="H34" i="29"/>
  <c r="H33" i="29"/>
  <c r="H28" i="29" l="1"/>
  <c r="H37" i="29" l="1"/>
  <c r="H94" i="29"/>
  <c r="H44" i="29"/>
  <c r="H51" i="29"/>
  <c r="H46" i="29" l="1"/>
  <c r="H95" i="29"/>
  <c r="H96" i="29"/>
  <c r="H93" i="29"/>
  <c r="H49" i="29"/>
  <c r="H32" i="29"/>
  <c r="H97" i="29" l="1"/>
  <c r="H134" i="29" l="1"/>
  <c r="H133" i="29"/>
  <c r="H82" i="29" l="1"/>
  <c r="H65" i="29"/>
  <c r="H31" i="29" l="1"/>
  <c r="H30" i="29" l="1"/>
  <c r="H114" i="29" l="1"/>
  <c r="H110" i="29"/>
  <c r="H105" i="29"/>
  <c r="H113" i="29" l="1"/>
  <c r="H109" i="29"/>
  <c r="H115" i="29" l="1"/>
  <c r="H111" i="29"/>
  <c r="H141" i="29" l="1"/>
  <c r="H132" i="29"/>
  <c r="H131" i="29"/>
  <c r="H130" i="29"/>
  <c r="H125" i="29"/>
  <c r="H124" i="29"/>
  <c r="H123" i="29"/>
  <c r="H122" i="29"/>
  <c r="H121" i="29"/>
  <c r="H120" i="29"/>
  <c r="H119" i="29"/>
  <c r="H142" i="29" l="1"/>
  <c r="H139" i="29"/>
  <c r="H117" i="29" l="1"/>
  <c r="H106" i="29"/>
  <c r="H104" i="29"/>
  <c r="H103" i="29"/>
  <c r="H102" i="29"/>
  <c r="H101" i="29"/>
  <c r="H100" i="29"/>
  <c r="H99" i="29"/>
  <c r="H90" i="29"/>
  <c r="H88" i="29"/>
  <c r="H87" i="29"/>
  <c r="H86" i="29"/>
  <c r="H85" i="29"/>
  <c r="H83" i="29"/>
  <c r="H81" i="29"/>
  <c r="H78" i="29"/>
  <c r="H77" i="29"/>
  <c r="H76" i="29"/>
  <c r="H73" i="29"/>
  <c r="H69" i="29"/>
  <c r="H67" i="29"/>
  <c r="H64" i="29"/>
  <c r="H57" i="29"/>
  <c r="H55" i="29"/>
  <c r="H54" i="29"/>
  <c r="H53" i="29"/>
  <c r="H61" i="29"/>
  <c r="H59" i="29"/>
  <c r="H48" i="29"/>
  <c r="H47" i="29"/>
  <c r="H45" i="29"/>
  <c r="H52" i="29"/>
  <c r="H41" i="29"/>
  <c r="H27" i="29"/>
  <c r="H43" i="29"/>
  <c r="H36" i="29"/>
  <c r="H23" i="29"/>
  <c r="H19" i="29"/>
  <c r="H18" i="29"/>
  <c r="H17" i="29"/>
  <c r="H16" i="29"/>
  <c r="H15" i="29"/>
  <c r="H14" i="29"/>
  <c r="H13" i="29"/>
  <c r="H12" i="29"/>
  <c r="H11" i="29"/>
  <c r="H10" i="29"/>
  <c r="H9" i="29"/>
  <c r="H8" i="29"/>
  <c r="H62" i="29" l="1"/>
  <c r="H126" i="29"/>
  <c r="H107" i="29"/>
  <c r="H91" i="29"/>
  <c r="H79" i="29"/>
  <c r="H74" i="29"/>
  <c r="H24" i="29"/>
  <c r="H38" i="29"/>
  <c r="H20" i="29" l="1"/>
  <c r="H21" i="29" l="1"/>
  <c r="H143" i="29" s="1"/>
</calcChain>
</file>

<file path=xl/sharedStrings.xml><?xml version="1.0" encoding="utf-8"?>
<sst xmlns="http://schemas.openxmlformats.org/spreadsheetml/2006/main" count="378" uniqueCount="274">
  <si>
    <t>m2</t>
  </si>
  <si>
    <t>TOTAL GERAL</t>
  </si>
  <si>
    <t>Código</t>
  </si>
  <si>
    <t>Designação dos Trabalhos</t>
  </si>
  <si>
    <t>1.1</t>
  </si>
  <si>
    <t>1.2</t>
  </si>
  <si>
    <t>Un</t>
  </si>
  <si>
    <t>CAP. 01</t>
  </si>
  <si>
    <t>CAP. 02</t>
  </si>
  <si>
    <t>TOTAL DO CAPITULO 01</t>
  </si>
  <si>
    <t>TOTAL DO CAPITULO 02</t>
  </si>
  <si>
    <t>Nota 1  - Nos termos do n.º 13 do artigo n.º 49 do CCP, todas as indicações efectuadas a marcas comerciais ou industriais de patentes ou modelos presentes nesta peça processual devem ser consideradas, para os devidos efeitos, acompanhadas da menção "ou equivalente".</t>
  </si>
  <si>
    <t>Nota 2 - As descrições constantes nos artigos, incluem o fornecimento de todos os materiais, mão de obra e equipamentos bem como todos os trabalhos acessórios e complementares e transporte dos produtos sobrantes a vazadouro autorizado da responsabilidade do Adjudicatário.</t>
  </si>
  <si>
    <t>Nota 3 - Os trabalhos constantes nos artigos deverão ser executados em conformidade com o Projecto, Caderno de Encargos e demais Condições Contratuais, em tudo o não definido por estes, deverão ser cumpridos os Regulamentos, Normas, Códigos, Documentos de Homologação, bem como as Instruções dos fabricantes.</t>
  </si>
  <si>
    <t>Nota 4 - Estão incluídos neste capitulo, todos os trabalhos de apoio de construção civil, nomeadamente: acompanhamento / selagem de tubagens e acessórios, remates, isolamentos</t>
  </si>
  <si>
    <t>Nota 5 - Incluindo todos os trabalhos acessórios de desmontagem, renovação e instalação dos equipamentos e materiais existentes, e transporte para local a indicar pelo Dono de Obra dos equipamentos e materiais não utilizados.</t>
  </si>
  <si>
    <t>2.1</t>
  </si>
  <si>
    <t>un</t>
  </si>
  <si>
    <t>1.3</t>
  </si>
  <si>
    <t>m</t>
  </si>
  <si>
    <t>Nota 6 - Todos os fornecimentos, colocações e montagens incluem testes de funcionamento, afinações e manutenção por um período de 3 anos.</t>
  </si>
  <si>
    <t>NOTAS FINAIS</t>
  </si>
  <si>
    <t>1.1.1</t>
  </si>
  <si>
    <t>1.1.2</t>
  </si>
  <si>
    <t>CAP. 03</t>
  </si>
  <si>
    <t>3.1</t>
  </si>
  <si>
    <t>3.2</t>
  </si>
  <si>
    <t>DEMOLIÇÕES</t>
  </si>
  <si>
    <t>Picagem e remoção de revestimento em mosaico cerâmico em pavimento interiores, incluindo remoção e transporte a vazadouro dos podutos resultantes.</t>
  </si>
  <si>
    <t>Picagem e remoção de revestimento em mosaico ou azulejo cerâmico em paredes interiores, incluindo remoção e transporte a vazadouro dos podutos resultantes.</t>
  </si>
  <si>
    <t>Picagem e remoção de revestimento em mosaico hidráulico em paredes interiores, incluindo remoção e transporte a vazadouro dos podutos resultantes.</t>
  </si>
  <si>
    <t>Picagem e remoção de revestimento em mosaico hidráulico em pavimento interiores, incluindo remoção e transporte a vazadouro dos podutos resultantes.</t>
  </si>
  <si>
    <t>Picagem e remoção de reboco interior de paredes, incluindo remoção e transporte a vazadouro dos podutos resultantes.</t>
  </si>
  <si>
    <t>Demolição de tectos falsos e estruturas de suporte, incluindo remoção e transporte a vazadouro dos produtos resultantes.</t>
  </si>
  <si>
    <t>Demolição de chapas de cobertura em fibrocimento com amianto, incluindo remoção e transporte a vazadouro autorizado, de acordo com a legislação em vigor, DL 266/2007.</t>
  </si>
  <si>
    <t>Demolição de revestimento de cobertura em telha cerâmica, incluindo remoção e transporte a vazadouro e todos os trabalhos necessários.</t>
  </si>
  <si>
    <t>Demolição de pavimentos em betão ligeiramente armados, incluindo remoção e transporte a vazadouro dos produtos resultantes.</t>
  </si>
  <si>
    <t>Picagem e remoção de revestimento em pedra natural, em pavimento interiores, incluindo remoção e transporte a vazadouro dos podutos resultantes.</t>
  </si>
  <si>
    <t xml:space="preserve">Desmonte e demolição de pavimentos em madeira de soalho, incluindo todos os trabalhos necessários, remoção e transporte a vazadouro dos produtos resultantes. </t>
  </si>
  <si>
    <t>BETÃO ESTRUTURAL</t>
  </si>
  <si>
    <t>1.1.3</t>
  </si>
  <si>
    <t>1.2.1</t>
  </si>
  <si>
    <t>1.2.2</t>
  </si>
  <si>
    <t>1.2.3</t>
  </si>
  <si>
    <t>1.2.4</t>
  </si>
  <si>
    <t>1.2.5</t>
  </si>
  <si>
    <t>1.2.6</t>
  </si>
  <si>
    <t>1.3.1</t>
  </si>
  <si>
    <t>1.3.2.</t>
  </si>
  <si>
    <t>1.3.3.</t>
  </si>
  <si>
    <t>Reparação de fendilhação em betão estrutural de pilares, paredes, vigas ou lajes, com avivamento da zona, preenchimento e regularização com geoargamassa tipo Geolite 40, incluindo todos os materiais e trabalhos complementares, remoção e transporte dos materiais sobrantes para vazadouro autorizado e indemnização por depósito.</t>
  </si>
  <si>
    <t>REVESTIMENTOS EXTERIORES</t>
  </si>
  <si>
    <t>TOTAL DO CAPITULO 03</t>
  </si>
  <si>
    <t>CAP. 04</t>
  </si>
  <si>
    <t>REVESTIMENTOS INTERIORES</t>
  </si>
  <si>
    <t>4.1</t>
  </si>
  <si>
    <t>4.2</t>
  </si>
  <si>
    <t>Reparação de revestimentos interiores de tetos, incluindo colocação de sancas e reposição da camada de reboco com traço apropriado e aditivado com latex e fibras de PP, incluindo todos os trabalhos, equipamentos e materiais necessários à sua boa execução.</t>
  </si>
  <si>
    <t>TOTAL DO CAPITULO 04</t>
  </si>
  <si>
    <t>Fornecimento e aplicação de barramento liso com argamassa tipo "Altek" ou equivalente, incluindo todos os trabalhos necessários à sua boa execução.</t>
  </si>
  <si>
    <t>4.3</t>
  </si>
  <si>
    <t>3.1.1</t>
  </si>
  <si>
    <t>3.2.1</t>
  </si>
  <si>
    <t>4.1.1</t>
  </si>
  <si>
    <t>4.1.2</t>
  </si>
  <si>
    <t>4.2.1</t>
  </si>
  <si>
    <t>4.2.2</t>
  </si>
  <si>
    <t>4.1.3</t>
  </si>
  <si>
    <t>4.3.1</t>
  </si>
  <si>
    <t>4.3.2</t>
  </si>
  <si>
    <t>Fornecimento e colocação de pavimento cerâmico anti-derrapante tipo Revigrés ou equivalente, assente com cimento cola tipo Weber Flex M ou equivalente, betumagem de juntas e todos os trabalhos, materiais e equipamentos necessários.</t>
  </si>
  <si>
    <t>Fornecimento e colocação de pavimento flutuante de sistema click, com acabamento tipo carvalho, hidrófugo, de 7mm de espessura, resistência à abrasão AC3, e todos os trabalhos, materiais e equipamentos necessários.</t>
  </si>
  <si>
    <t>4.2.3</t>
  </si>
  <si>
    <t>4.2.4</t>
  </si>
  <si>
    <t>4.2.5</t>
  </si>
  <si>
    <t>Fornecimento e colocação de pavimento em tacos 21x7x1,9cm, em madeira de pinho, e todos os trabalhos, materiais e equipamentos necessários, incluindo lixagem e envernizamento.</t>
  </si>
  <si>
    <t>Fornecimento e colocação de pavimento em tacos 21x7x1,9cm, em madeira exótica, e todos os trabalhos, materiais e equipamentos necessários, incluindo lixagem e envernizamento.</t>
  </si>
  <si>
    <t>4.2.6</t>
  </si>
  <si>
    <t>Fornecimento e colocação de rodapés em madeira exótica, com 10cm, incluindo todos os trabalhos, materiais e equipamentos necessários.</t>
  </si>
  <si>
    <t>CAP. 05</t>
  </si>
  <si>
    <t>5.1</t>
  </si>
  <si>
    <t>5.2</t>
  </si>
  <si>
    <t>5.3</t>
  </si>
  <si>
    <t>5.4</t>
  </si>
  <si>
    <t>Fornecimento e aplicação de pintura em elementos metálicos com esmalte tipo Cinofer da CIN, ou equivalente, incluindo lixagem e remoção de zonas com ferrugem, tratamento com primário rico em zinco e todos os materiais e trabalhos complementares.</t>
  </si>
  <si>
    <t>TOTAL DO CAPITULO 05</t>
  </si>
  <si>
    <t>CAP. 06</t>
  </si>
  <si>
    <t>ALVENARIAS</t>
  </si>
  <si>
    <t>6.1</t>
  </si>
  <si>
    <t>Fornecimento e execução de paredes simples em alvenaria de blocos de betão com 0,20m de espessura, assentes com argamassa de cimento e areia ao traço 1:5, incluindo todos os trabalhos complementares.</t>
  </si>
  <si>
    <t>Fornecimento e execução de paredes simples em alvenaria de blocos de betão com 0,15m de espessura, assentes com argamassa de cimento e areia ao traço 1:5, incluindo todos os trabalhos complementares.</t>
  </si>
  <si>
    <t>6.2</t>
  </si>
  <si>
    <t>6.3</t>
  </si>
  <si>
    <t>Fornecimento e execução de paredes simples em alvenaria de blocos de betão com 0,10m de espessura, assentes com argamassa de cimento e areia ao traço 1:5, incluindo todos os trabalhos complementares.</t>
  </si>
  <si>
    <t>TOTAL DO CAPITULO 06</t>
  </si>
  <si>
    <t>CAP. 07</t>
  </si>
  <si>
    <t>COBERTURAS</t>
  </si>
  <si>
    <t>7.1</t>
  </si>
  <si>
    <t>7.2</t>
  </si>
  <si>
    <t>7.3</t>
  </si>
  <si>
    <t>7.4</t>
  </si>
  <si>
    <t>7.5</t>
  </si>
  <si>
    <t>Reparação de capeamento em platibandas, incluindo todos os trabalhos, equipamentos e materiais necessários à boa execução dos mesmos.</t>
  </si>
  <si>
    <t>7.6</t>
  </si>
  <si>
    <t>7.7</t>
  </si>
  <si>
    <t>7.8</t>
  </si>
  <si>
    <t>TOTAL DO CAPITULO 07</t>
  </si>
  <si>
    <t>CAP. 08</t>
  </si>
  <si>
    <t>VÃOS INTERIORES E EXTERIORES</t>
  </si>
  <si>
    <t>8.1</t>
  </si>
  <si>
    <t>8.2</t>
  </si>
  <si>
    <t>8.3</t>
  </si>
  <si>
    <t>Fornecimento e colocação de espelho, com aresta em bisel, medidas a fornecer pelo dono de obra, com 4mm de espessura.</t>
  </si>
  <si>
    <t>8.4</t>
  </si>
  <si>
    <t>Fornecimento e colocação de fechadura completa, incluindo remoção da fechadura existente, tipo Yale, de encastrar, incluindo espelho, puxadores, e demais acessórios necessários ao seu bom funcionamento.</t>
  </si>
  <si>
    <t>Fornecimento e substituição de canhão de fechadura, incluindo remoção do canhão existente. Considerar fecho tipo Yale.</t>
  </si>
  <si>
    <t>TOTAL DO CAPITULO 08</t>
  </si>
  <si>
    <t>Execução de trabalhos de afinação das caixilharias em alumínio existentes, incluindo acessórios e todos os trabalhos necessários e complementares ao seu bom funcionamento.</t>
  </si>
  <si>
    <t>Reparação de portas interiores, incluindo envernizamento com verniz de poliuretano tipo Verlac da Robialac, ou equivalente, e todos os trabalhos necessários.</t>
  </si>
  <si>
    <t>CAP. 09</t>
  </si>
  <si>
    <t>REDE DE ÁGUAS</t>
  </si>
  <si>
    <t>9.1</t>
  </si>
  <si>
    <t>INSTALAÇÕES ELÉTRICAS</t>
  </si>
  <si>
    <t>Substituição de dispositivos de corte em quadros elétricos, em edifícios públicos, em local a indicar pelo dono de obra.</t>
  </si>
  <si>
    <t>TOTAL DO CAPITULO 09</t>
  </si>
  <si>
    <t>CAP. 10</t>
  </si>
  <si>
    <t>10.1</t>
  </si>
  <si>
    <t>TOTAL DO CAPITULO 10</t>
  </si>
  <si>
    <t>Autoclismo, incluindo mochila e mecanismos de descarga.</t>
  </si>
  <si>
    <t>CAP. 11</t>
  </si>
  <si>
    <t>OUTROS</t>
  </si>
  <si>
    <t>11.1</t>
  </si>
  <si>
    <t>CAP. 12</t>
  </si>
  <si>
    <t>12.1</t>
  </si>
  <si>
    <t>REDE DE ESGOTOS</t>
  </si>
  <si>
    <t>10.2</t>
  </si>
  <si>
    <t>13.1</t>
  </si>
  <si>
    <t>TOTAL DO CAPITULO 13</t>
  </si>
  <si>
    <t>CAP. 13</t>
  </si>
  <si>
    <t>CAP. 14</t>
  </si>
  <si>
    <t>14.1</t>
  </si>
  <si>
    <t>Montagem e desmontagem de andaime, incluindo carga, descarga, transporte e todos os trabalhos complementares.</t>
  </si>
  <si>
    <t>Paredes:</t>
  </si>
  <si>
    <t>Pavimentos:</t>
  </si>
  <si>
    <t>Tetos:</t>
  </si>
  <si>
    <t xml:space="preserve">Demolição de pavimentos em tacos de madeira, incluindo todos os trabalhos necessários, remoção e transporte a vazadouro dos produtos resultantes. </t>
  </si>
  <si>
    <t>Colocação de vidro liso incolor, em caixilharias de alumínio, medidas a fornecer pelo dono de obra, com 4mm de espessura.</t>
  </si>
  <si>
    <t>Reparação de portas interiores, incluindo pintura a tinta de esmalte, tipo CIN ou equivalente, ou equivalente, e todos os trabalhos necessários.</t>
  </si>
  <si>
    <t>9.2</t>
  </si>
  <si>
    <t>Colocação de vidro liso incolor, em caixilharias de madeira, medidas a fornecer pelo dono de obra, com 3mm de espessura.</t>
  </si>
  <si>
    <t>3.3</t>
  </si>
  <si>
    <t>3.3.1</t>
  </si>
  <si>
    <t>3.2.2</t>
  </si>
  <si>
    <t>Fornecimento e aplicação de pintura a tinta texturada em paredes exteriores, tipo Novatex AC da CIN ou equivalente, cor branca, incluindo raspagem de tintas soltas, aplicação de primário isolante e todos os materiais e trabalhos complementares.</t>
  </si>
  <si>
    <t>PINTURAS INTERIORES E EXTERIORES</t>
  </si>
  <si>
    <t>5.5</t>
  </si>
  <si>
    <t>Substituição de chapas de cobertura metálicas lacadas em sandwich isotérmica de 40mm, danificadas, incluindo todos os trabalhos, equipamentos e materiais necessários à boa execução dos mesmos.</t>
  </si>
  <si>
    <t>Reparação de impermeabilização de cobertura plana com sistema composto por membrana betuminosa de 4,0 kg/m2, com armadura de poliester revestida por betume polímero e acabamento a polietileno face inferior e a grão de xisto face superior, colada sobre demão prévia de emulsão asfáltica, incluindo eventual substituição e remoção do sistema existente e todos os trabalhos, equipamentos e materiais necessários à boa execução dos mesmos.</t>
  </si>
  <si>
    <t>Reparação de derrame em rede de esgotos interna, incluindo abertura e tapamento de roço, reposição do revestimento inicial (materiais e acessórios necessários a fornecer pelo dono de obra).</t>
  </si>
  <si>
    <t>Reparação de derrame em rede de esgotos externa, incluindo abertura e tapamento de vala, reposição do revestimento inicial (materiais e acessórios necessários a fornecer pelo dono de obra).</t>
  </si>
  <si>
    <t>Substituição e instalação de equipamentos sanitários completos tipo Roca, ou equivalente, incluindo todos os acabamentos, ligações e todos os trabalhos complementares e necessários ao bom funcionamento:</t>
  </si>
  <si>
    <t>Sanita com todos os acessórios, incluindo mochila, tampa e mecanismo de descarga.</t>
  </si>
  <si>
    <t>Lavatório com pé.</t>
  </si>
  <si>
    <t>Lavatório de encastar.</t>
  </si>
  <si>
    <t>Lavatório de sobrepor.</t>
  </si>
  <si>
    <t>TOTAL DO CAPITULO 12</t>
  </si>
  <si>
    <t>EQUIPAMENTOS SANITÁRIOS</t>
  </si>
  <si>
    <t>TOTAL DO CAPITULO 14</t>
  </si>
  <si>
    <t>TOTAL DO CAPITULO 11</t>
  </si>
  <si>
    <t>3.1.2</t>
  </si>
  <si>
    <t>Reparação de revestimentos de tetos exteriores, incluindo a reposição da camada de reboco com traço apropriado e aditivado com latex e fibras de PP, incluindo todos os trabalhos, equipamentos e materiais necessários à sua boa execução.</t>
  </si>
  <si>
    <t>4.1.4</t>
  </si>
  <si>
    <t>4.1.5</t>
  </si>
  <si>
    <t>ml</t>
  </si>
  <si>
    <t>9.3</t>
  </si>
  <si>
    <t>9.4</t>
  </si>
  <si>
    <t>9.5</t>
  </si>
  <si>
    <t>9.6</t>
  </si>
  <si>
    <t>9.7</t>
  </si>
  <si>
    <t>9.8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</si>
  <si>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</si>
  <si>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</si>
  <si>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</si>
  <si>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</si>
  <si>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</si>
  <si>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</si>
  <si>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</si>
  <si>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</si>
  <si>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4.1.7</t>
  </si>
  <si>
    <t>3.3.2</t>
  </si>
  <si>
    <t>Reparação de revestimentos de paredes exteriores, incluindo remoção e reposição da camada de reboco com traço apropriado e aditivado com latex e fibras de PP, incluindo todos os trabalhos, equipamentos e materiais necessários à sua boa execução.</t>
  </si>
  <si>
    <t>Reparação e betumagem de juntas de azulejos ou mosaicos existentes, com betume do tipo Weber ou equivalente.</t>
  </si>
  <si>
    <t>Substituição de chapas de cobertura metálicas lacadas simples, danificadas, incluindo todos os trabalhos, equipamentos e materiais necessários à boa execução dos mesmos.</t>
  </si>
  <si>
    <t>Fornecimento e execução de reparações em caleiras em chapa de zinco quinada, incluindo todos os trabalhos necessários à boa execução.</t>
  </si>
  <si>
    <t>Reparação de derrame em rede de abastecimento de águas interna, incluindo abertura e tapamento de roço, reposição do revestimento inicial (materiais e acessórios necessários a fornecer pelo dono de obra).</t>
  </si>
  <si>
    <t>Reparação de derrame em rede de abastecimento de águas externa, incluindo abertura e tapamento de vala, reposição do revestimento inicial (materiais e acessórios necessários a fornecer pelo dono de obra).</t>
  </si>
  <si>
    <t>Fornecimento e execução de revestimento em paredes exteriores, em reboco hidráulico pronto, com argamassa cimentícia, composta por cimento, inertes lavados e calibrados, adjuvantes químicos e agentes hidrofugantes, incluindo todos os trabalhos, equipamentos e materiais necessários à sua boa execução.</t>
  </si>
  <si>
    <t>Reparação de pavimentos exteriores em brita lavada, incluindo todos os trabalhos, equipamentos e materiais necessários à sua boa execução.</t>
  </si>
  <si>
    <t>Reparação de pavimentos exteriores em betonilha esquartelada, incluindo todos os trabalhos, equipamentos e materiais necessários à sua boa execução.</t>
  </si>
  <si>
    <t>Reparação de pavimentos exteriores em lajetas de betão pré-fabricadas, incluindo substituição de placas e todos os trabalhos, equipamentos e materiais necessários à sua boa execução.</t>
  </si>
  <si>
    <t>Reparação de pavimentos exteriores em mosaico de grés procelânico anti-derrapante, incluindo substituição de peças e todos os trabalhos, equipamentos e materiais necessários à sua boa execução.</t>
  </si>
  <si>
    <t xml:space="preserve">Reparação, incluindo fornecimento e aplicação de pavimento sintetico permeável, composto por granulos de EPDM de cor de tijolo com granulometria 1-4 com resinas de poliuretano monocomponente (operação de mistura e ligação executada "in situ"), com 10mm de espessura. </t>
  </si>
  <si>
    <t>3.2.3</t>
  </si>
  <si>
    <t>3.2.4</t>
  </si>
  <si>
    <t>3.2.5</t>
  </si>
  <si>
    <t>Reparação de tetos exteriores, em placas de gesso cartonado hidrofugado, incluindo a sua substituição, reparação de estrutura, reposição de revestimento com traço apropriado e aditivado com latex e fibras de PP, incluindo todos os trabalhos, equipamentos e materiais necessários à sua boa execução.</t>
  </si>
  <si>
    <t>Reparação de revestimentos interiores de paredes, incluindo fornecimento e colocação de sancas e reposição da camada de reboco com traço apropriado e aditivado com latex e fibras de PP, incluindo todos os trabalhos, equipamentos e materiais necessários à sua boa execução.</t>
  </si>
  <si>
    <t>Fornecimento e aplicação de revestimentos de paredes interiores, incluindo reboco com traço apropriado e aditivado com latex e fibras de PP, incluindo todos os trabalhos, equipamentos e materiais necessários à sua boa execução.</t>
  </si>
  <si>
    <t>Fornecimento e colocação de paredes divisórias interiores, com estrutura metálica forrada com placas de gesso cartonado de 13mm, nas duas faces, isolamento com lã de rocha em manta, e emassamento, incluindo colocação de sancas e todos os trabalhos, equipamentos e materiais necessários à sua boa execução.</t>
  </si>
  <si>
    <t>4.1.6</t>
  </si>
  <si>
    <t>4.1.8</t>
  </si>
  <si>
    <t>4.1.9</t>
  </si>
  <si>
    <t>Forncimento e colocação de mosaicos de grés procelânico, 30x30, assentes com cimento cola tipo Weber Flex M ou equivalente, e todos os trabalhos, materiais e equipamentos necessários.</t>
  </si>
  <si>
    <t>Fornecimento e colocação de pavimento vinilico em rolo, com junta betumada a quente, e todos os trabalhos, materiais e equipamentos necessários, cor a definir.</t>
  </si>
  <si>
    <t>Reparação de tetos falsos em gesso cartonado, incluindo substituição de placas e perfis danificados, desfalhes, revestimento e todos os trabalhos e materiais complementares, ficando pronto para receber pintura.</t>
  </si>
  <si>
    <t>Fornecimento e colocação de tetos falsos em gesso cartonado, incluindo estrutura de perfis, desfalhes, revestimento e todos os trabalhos e materiais complementares, ficando pronto para receber pintura.</t>
  </si>
  <si>
    <t>Fornecimento e aplicação de pintura a tinta plástica em paredes exteriores, tipo Novaqua ou equivalente, cor a definir pela fiscalização, incluindo raspagem de tintas soltas, aplicação de primário isolante e todos os materiais e trabalhos complementares.</t>
  </si>
  <si>
    <t>Fornecimento e aplicação de pintura a tinta plástica em tetos exteriores, tipo Novaqua ou equivalente, cor a definir pela fiscalização, incluindo raspagem de tintas soltas, aplicação de primário isolante e todos os materiais e trabalhos complementares.</t>
  </si>
  <si>
    <t>Fornecimento e aplicação de pintura a tinta plástica em paredes interiores, tipo Cináqua ou equivalente, cor a definir pela fiscalização, incluindo raspagem de tintas soltas, aplicação de primário isolante e todos os materiais e trabalhos complementares.</t>
  </si>
  <si>
    <t>Fornecimento e aplicação de pintura a tinta plástica em tetos interiores, tipo Cináqua ou equivalente, cor a definir pela fiscalização, incluindo raspagem de tintas soltas, aplicação de primário isolante e todos os materiais e trabalhos complementares.</t>
  </si>
  <si>
    <t>Fornecimento e aplicação de pintura a tinta esmalte em lambril de paredes interiores, tipo Cinacryl da CIN, ou equivalente, cor cinza, incluindo raspagem de tintas soltas, aplicação de primário isolante e todos os materiais e trabalhos complementares.</t>
  </si>
  <si>
    <t>5.6</t>
  </si>
  <si>
    <t>5.7</t>
  </si>
  <si>
    <t>5.8</t>
  </si>
  <si>
    <t>Fornecimento e aplicação de pintura em elementos de madeira com esmalte tipo Cintecin da CIN, ou equivalente, incluindo lixagem, betumagem e queima a maçarico, tratamento com primário e todos os materiais e trabalhos complementares.</t>
  </si>
  <si>
    <t>Fornecimento e colocação de pedra natural de cantaria de basalto da região, em forro de parede, 60x40x3, assente com argamassa cimentícia ou equivalente, e todos os trabalhos, materiais e equipamentos necessários.</t>
  </si>
  <si>
    <t>Fornecimento e montagem de caleiras de coberturas em alumínio, incluindo todos os trabalhos necessários à boa execução.</t>
  </si>
  <si>
    <t xml:space="preserve">Fornecimento e montagem de tubos de queda em PVC, incluindo acessórios de fixação e pintura a tinta de própria, de cor igual à existente na fachada. </t>
  </si>
  <si>
    <t>Lixagem, afagamento e envernizamento de pavimentos em tacos existente, incluindo todos os trabalhos, materiais e equipamentos necessários à sua boa execução.</t>
  </si>
  <si>
    <t>Fornecimento e colocação de telha lusa cerâmica de aba e canudo, incluindo todos os trabalhos necessários à boa execução.</t>
  </si>
  <si>
    <t>Fornecimento e colocação de cumeeiras, em telha lusa cerâmica, incluindo todos os trabalhos necessários à boa execução.</t>
  </si>
  <si>
    <t>Reparação de estrutura de telhado em telha lusa, incluindo todos os trabalhos necessários à boa execução e substituição de elementos estruturais ou de forro, em madeira exótica.</t>
  </si>
  <si>
    <t>7.9</t>
  </si>
  <si>
    <t>Fornecimento e montagem de tubos de queda em ferro fundido, incluindo acessórios de fixação e pintura a tinta de própria, de cor igual à existente na fachada.</t>
  </si>
  <si>
    <t>7.10</t>
  </si>
  <si>
    <t>Fornecimento e aplicação de repelente hidrófugo à base de siloxanos, em impregnação de mosaicos de revestimento de terraços, lajes de cobertura, soleiras e peitoris.</t>
  </si>
  <si>
    <t>Fornecimento e aplicação de argamassa cimentícia bicomponente elástica impermeabilizante, para a impermeabilização de varandas, terraços, ou lajes de cobertura.</t>
  </si>
  <si>
    <t>Reparação de caleiras com pintura com membrana borrachada.</t>
  </si>
  <si>
    <t>Louças:</t>
  </si>
  <si>
    <t>13.1.1.1</t>
  </si>
  <si>
    <t>13.1.1.2</t>
  </si>
  <si>
    <t>13.1.1.3</t>
  </si>
  <si>
    <t>13.1.1.4</t>
  </si>
  <si>
    <t>13.1.1.5</t>
  </si>
  <si>
    <t>Torneiras:</t>
  </si>
  <si>
    <t>3.1.2.1</t>
  </si>
  <si>
    <t>3.1.2.2</t>
  </si>
  <si>
    <t>3.1.2.3</t>
  </si>
  <si>
    <t>Torneira de lavatório temporizada com puxador de muleta.</t>
  </si>
  <si>
    <t>Torneira de descarga con fluxómetro, para urinol.</t>
  </si>
  <si>
    <t>Torneira de lavatório monocomando, com puxador de muleta.</t>
  </si>
  <si>
    <t>Pintura com tinta de esmalte epóxi, incluindo primário e a aplicação de massa plástica de kerapas, baseada em copolímeros vinílicos e pigmentos seleccionados, em camada espessa.</t>
  </si>
  <si>
    <t>IMPERMEABILIZAÇÕES - TERRAÇOS, CALEIRAS</t>
  </si>
  <si>
    <t>Ponderação
(wi)</t>
  </si>
  <si>
    <t>5.9</t>
  </si>
  <si>
    <t>5.10</t>
  </si>
  <si>
    <t>Preço unitário
(pui)</t>
  </si>
  <si>
    <t>Preço unitário
ponderado
(pupi)</t>
  </si>
  <si>
    <t>P.U.M.P.</t>
  </si>
  <si>
    <t xml:space="preserve">“EXECUÇÃO DE TRABALHOS DE CONSERVAÇÃO CORRENTE EM EDIFÍCIOS DO PARQUE ESCOLAR DA RAM - 2021” </t>
  </si>
  <si>
    <t>Quantidades Estimadas (Máximas)</t>
  </si>
  <si>
    <t>(VEP)</t>
  </si>
  <si>
    <t>Fornecimento e assentamento de azulejos brancos 15x15, vidrados, assentes com cimento cola tipo Weber Flex M ou equivalente, e todos os trabalhos, materiais e equipamentos necessários.</t>
  </si>
  <si>
    <t>Fornecimento e assentamento de azulejos brancos 20x20, mate, assentes com cimento cola tipo Weber Flex M ou equivalente, e todos os trabalhos, materiais e equipamentos necessários.</t>
  </si>
  <si>
    <t>Forncimento e colocação de mosaicos grés procelânico, 30x30, assentes com cimento cola tipo Weber Flex M ou equivalente, e todos os trabalhos, materiais e equipamentos necessários.</t>
  </si>
  <si>
    <t>Fornecimento e instalação de aparelhagem eléctrica do tipo Legrand, incluindo enfiamentos:</t>
  </si>
  <si>
    <t>Interruptor simples.</t>
  </si>
  <si>
    <t>Comutador de escada simples.</t>
  </si>
  <si>
    <t>Comutador de lustre.</t>
  </si>
  <si>
    <t>Comutador de escada duplo.</t>
  </si>
  <si>
    <t>Tomada simples.</t>
  </si>
  <si>
    <t>Automático de escada.</t>
  </si>
  <si>
    <t>Disjuntor.</t>
  </si>
  <si>
    <t>Anexo 2 - (A que se refere a alínea b) do ponto 3 do Convite)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</si>
</sst>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0.0"/>
    <numFmt numFmtId="165" formatCode="_-* #,##0.00\ _$_-;\-* #,##0.00\ _$_-;_-* &quot;-&quot;??\ _$_-;_-@_-"/>
    <numFmt numFmtId="166" formatCode="_([$€]* #,##0.00_);_([$€]* \(#,##0.00\);_([$€]* &quot;-&quot;??_);_(@_)"/>
    <numFmt numFmtId="167" formatCode="#,##0.0"/>
    <numFmt numFmtId="168" formatCode="0.000"/>
    <numFmt numFmtId="169" formatCode="#,##0.000\ &quot;€&quot;;[Red]\-#,##0.000\ &quot;€&quot;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</font>
    <font>
      <b/>
      <sz val="10"/>
      <color indexed="10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8"/>
      <name val="Calibri"/>
      <family val="2"/>
    </font>
    <font>
      <i/>
      <sz val="10"/>
      <name val="Calibri"/>
      <family val="2"/>
    </font>
    <font>
      <b/>
      <sz val="8"/>
      <color indexed="8"/>
      <name val="Calibri"/>
      <family val="2"/>
    </font>
    <font>
      <sz val="10"/>
      <name val="Calibri"/>
      <family val="2"/>
      <scheme val="minor"/>
    </font>
    <font>
      <sz val="10"/>
      <name val="Arial"/>
    </font>
    <font>
      <sz val="9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/>
    <xf numFmtId="0" fontId="7" fillId="0" borderId="6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8" fillId="0" borderId="0" xfId="0" applyFont="1" applyFill="1"/>
    <xf numFmtId="8" fontId="15" fillId="2" borderId="0" xfId="0" applyNumberFormat="1" applyFont="1" applyFill="1"/>
    <xf numFmtId="0" fontId="7" fillId="0" borderId="2" xfId="0" applyFont="1" applyFill="1" applyBorder="1" applyAlignment="1">
      <alignment horizontal="justify"/>
    </xf>
    <xf numFmtId="0" fontId="9" fillId="0" borderId="9" xfId="0" applyFont="1" applyFill="1" applyBorder="1" applyAlignment="1">
      <alignment wrapText="1"/>
    </xf>
    <xf numFmtId="0" fontId="7" fillId="0" borderId="6" xfId="0" applyFont="1" applyFill="1" applyBorder="1" applyAlignment="1">
      <alignment horizontal="justify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8" fontId="7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justify"/>
    </xf>
    <xf numFmtId="4" fontId="15" fillId="2" borderId="0" xfId="0" applyNumberFormat="1" applyFont="1" applyFill="1" applyBorder="1"/>
    <xf numFmtId="0" fontId="15" fillId="2" borderId="0" xfId="0" applyFont="1" applyFill="1" applyBorder="1" applyAlignment="1">
      <alignment horizontal="center" wrapText="1"/>
    </xf>
    <xf numFmtId="8" fontId="15" fillId="2" borderId="3" xfId="0" applyNumberFormat="1" applyFont="1" applyFill="1" applyBorder="1"/>
    <xf numFmtId="0" fontId="16" fillId="0" borderId="6" xfId="0" applyFont="1" applyBorder="1" applyAlignment="1">
      <alignment horizontal="justify" vertical="center"/>
    </xf>
    <xf numFmtId="0" fontId="6" fillId="0" borderId="2" xfId="0" applyFont="1" applyFill="1" applyBorder="1" applyAlignment="1">
      <alignment horizontal="center"/>
    </xf>
    <xf numFmtId="9" fontId="15" fillId="2" borderId="0" xfId="6" applyFont="1" applyFill="1" applyAlignment="1">
      <alignment horizontal="center" vertical="center"/>
    </xf>
    <xf numFmtId="16" fontId="6" fillId="0" borderId="0" xfId="0" applyNumberFormat="1" applyFont="1" applyFill="1"/>
    <xf numFmtId="0" fontId="15" fillId="2" borderId="0" xfId="6" applyNumberFormat="1" applyFont="1" applyFill="1" applyAlignment="1">
      <alignment horizontal="center" vertical="center"/>
    </xf>
    <xf numFmtId="0" fontId="6" fillId="0" borderId="0" xfId="0" applyNumberFormat="1" applyFont="1" applyFill="1" applyBorder="1"/>
    <xf numFmtId="4" fontId="7" fillId="0" borderId="2" xfId="0" applyNumberFormat="1" applyFont="1" applyFill="1" applyBorder="1" applyProtection="1"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8" fontId="7" fillId="0" borderId="6" xfId="0" applyNumberFormat="1" applyFont="1" applyFill="1" applyBorder="1" applyProtection="1">
      <protection hidden="1"/>
    </xf>
    <xf numFmtId="0" fontId="18" fillId="0" borderId="6" xfId="6" applyNumberFormat="1" applyFont="1" applyFill="1" applyBorder="1" applyAlignment="1" applyProtection="1">
      <alignment horizontal="center"/>
      <protection hidden="1"/>
    </xf>
    <xf numFmtId="9" fontId="18" fillId="0" borderId="0" xfId="6" applyFont="1" applyFill="1" applyAlignment="1" applyProtection="1">
      <alignment horizontal="center"/>
      <protection hidden="1"/>
    </xf>
    <xf numFmtId="168" fontId="8" fillId="6" borderId="6" xfId="6" applyNumberFormat="1" applyFont="1" applyFill="1" applyBorder="1" applyAlignment="1" applyProtection="1">
      <alignment horizontal="center"/>
      <protection hidden="1"/>
    </xf>
    <xf numFmtId="8" fontId="8" fillId="0" borderId="0" xfId="6" applyNumberFormat="1" applyFont="1" applyFill="1" applyAlignment="1" applyProtection="1">
      <alignment horizontal="center"/>
      <protection hidden="1"/>
    </xf>
    <xf numFmtId="3" fontId="7" fillId="0" borderId="2" xfId="0" applyNumberFormat="1" applyFont="1" applyFill="1" applyBorder="1" applyProtection="1">
      <protection hidden="1"/>
    </xf>
    <xf numFmtId="168" fontId="8" fillId="0" borderId="6" xfId="6" applyNumberFormat="1" applyFont="1" applyFill="1" applyBorder="1" applyAlignment="1" applyProtection="1">
      <alignment horizontal="center"/>
      <protection hidden="1"/>
    </xf>
    <xf numFmtId="4" fontId="9" fillId="0" borderId="10" xfId="0" applyNumberFormat="1" applyFont="1" applyFill="1" applyBorder="1" applyProtection="1">
      <protection hidden="1"/>
    </xf>
    <xf numFmtId="0" fontId="10" fillId="0" borderId="10" xfId="0" applyFont="1" applyFill="1" applyBorder="1" applyAlignment="1" applyProtection="1">
      <alignment horizontal="center"/>
      <protection hidden="1"/>
    </xf>
    <xf numFmtId="8" fontId="9" fillId="0" borderId="10" xfId="0" applyNumberFormat="1" applyFont="1" applyFill="1" applyBorder="1" applyProtection="1">
      <protection hidden="1"/>
    </xf>
    <xf numFmtId="168" fontId="9" fillId="0" borderId="10" xfId="6" applyNumberFormat="1" applyFont="1" applyFill="1" applyBorder="1" applyAlignment="1" applyProtection="1">
      <alignment horizontal="center"/>
      <protection hidden="1"/>
    </xf>
    <xf numFmtId="0" fontId="9" fillId="0" borderId="11" xfId="6" applyNumberFormat="1" applyFont="1" applyFill="1" applyBorder="1" applyAlignment="1" applyProtection="1">
      <alignment horizontal="center"/>
      <protection hidden="1"/>
    </xf>
    <xf numFmtId="8" fontId="9" fillId="0" borderId="12" xfId="0" applyNumberFormat="1" applyFont="1" applyFill="1" applyBorder="1" applyProtection="1">
      <protection hidden="1"/>
    </xf>
    <xf numFmtId="4" fontId="8" fillId="2" borderId="0" xfId="0" applyNumberFormat="1" applyFont="1" applyFill="1" applyBorder="1" applyProtection="1">
      <protection hidden="1"/>
    </xf>
    <xf numFmtId="0" fontId="8" fillId="2" borderId="0" xfId="0" applyFont="1" applyFill="1" applyBorder="1" applyAlignment="1" applyProtection="1">
      <alignment horizontal="center" wrapText="1"/>
      <protection hidden="1"/>
    </xf>
    <xf numFmtId="168" fontId="15" fillId="2" borderId="0" xfId="6" applyNumberFormat="1" applyFont="1" applyFill="1" applyAlignment="1" applyProtection="1">
      <alignment horizontal="center" vertical="center"/>
      <protection hidden="1"/>
    </xf>
    <xf numFmtId="9" fontId="15" fillId="2" borderId="0" xfId="6" applyFont="1" applyFill="1" applyAlignment="1" applyProtection="1">
      <alignment horizontal="center" vertical="center"/>
      <protection hidden="1"/>
    </xf>
    <xf numFmtId="4" fontId="8" fillId="2" borderId="3" xfId="0" applyNumberFormat="1" applyFont="1" applyFill="1" applyBorder="1" applyProtection="1">
      <protection hidden="1"/>
    </xf>
    <xf numFmtId="4" fontId="7" fillId="0" borderId="0" xfId="0" applyNumberFormat="1" applyFont="1" applyFill="1" applyProtection="1">
      <protection hidden="1"/>
    </xf>
    <xf numFmtId="3" fontId="7" fillId="0" borderId="0" xfId="0" applyNumberFormat="1" applyFont="1" applyFill="1" applyProtection="1">
      <protection hidden="1"/>
    </xf>
    <xf numFmtId="168" fontId="7" fillId="0" borderId="6" xfId="0" applyNumberFormat="1" applyFont="1" applyFill="1" applyBorder="1" applyProtection="1">
      <protection hidden="1"/>
    </xf>
    <xf numFmtId="8" fontId="7" fillId="0" borderId="3" xfId="0" applyNumberFormat="1" applyFont="1" applyFill="1" applyBorder="1" applyProtection="1">
      <protection hidden="1"/>
    </xf>
    <xf numFmtId="168" fontId="9" fillId="0" borderId="10" xfId="0" applyNumberFormat="1" applyFont="1" applyFill="1" applyBorder="1" applyAlignment="1" applyProtection="1">
      <alignment horizontal="center"/>
      <protection hidden="1"/>
    </xf>
    <xf numFmtId="0" fontId="9" fillId="0" borderId="11" xfId="0" applyNumberFormat="1" applyFont="1" applyFill="1" applyBorder="1" applyAlignment="1" applyProtection="1">
      <alignment horizontal="center"/>
      <protection hidden="1"/>
    </xf>
    <xf numFmtId="9" fontId="9" fillId="0" borderId="11" xfId="6" applyFont="1" applyFill="1" applyBorder="1" applyAlignment="1" applyProtection="1">
      <alignment horizontal="center"/>
      <protection hidden="1"/>
    </xf>
    <xf numFmtId="167" fontId="7" fillId="0" borderId="0" xfId="0" applyNumberFormat="1" applyFont="1" applyFill="1" applyProtection="1">
      <protection hidden="1"/>
    </xf>
    <xf numFmtId="0" fontId="9" fillId="0" borderId="10" xfId="6" applyNumberFormat="1" applyFont="1" applyFill="1" applyBorder="1" applyAlignment="1" applyProtection="1">
      <alignment horizontal="center"/>
      <protection hidden="1"/>
    </xf>
    <xf numFmtId="0" fontId="9" fillId="4" borderId="12" xfId="6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8" fontId="7" fillId="5" borderId="6" xfId="0" applyNumberFormat="1" applyFont="1" applyFill="1" applyBorder="1" applyProtection="1">
      <protection locked="0" hidden="1"/>
    </xf>
    <xf numFmtId="8" fontId="7" fillId="5" borderId="3" xfId="0" applyNumberFormat="1" applyFont="1" applyFill="1" applyBorder="1" applyProtection="1">
      <protection locked="0" hidden="1"/>
    </xf>
    <xf numFmtId="0" fontId="7" fillId="0" borderId="4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164" fontId="9" fillId="0" borderId="5" xfId="0" applyNumberFormat="1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Protection="1">
      <protection hidden="1"/>
    </xf>
  </cellXfs>
  <cellStyles count="7">
    <cellStyle name="Comma_347.VEE.066.VEE-FE-MED" xfId="1" xr:uid="{00000000-0005-0000-0000-000000000000}"/>
    <cellStyle name="Euro" xfId="2" xr:uid="{00000000-0005-0000-0000-000001000000}"/>
    <cellStyle name="Normal" xfId="0" builtinId="0"/>
    <cellStyle name="Normal 2" xfId="3" xr:uid="{00000000-0005-0000-0000-000003000000}"/>
    <cellStyle name="Percentagem" xfId="6" builtinId="5"/>
    <cellStyle name="Vírgula 2" xfId="4" xr:uid="{00000000-0005-0000-0000-000005000000}"/>
    <cellStyle name="Vírgula 2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3"/>
  </sheetPr>
  <dimension ref="A1:BB763"/>
  <sheetViews>
    <sheetView showZeros="0" tabSelected="1" zoomScaleNormal="100" zoomScaleSheetLayoutView="50" workbookViewId="0">
      <selection activeCell="E23" sqref="E23"/>
    </sheetView>
  </sheetViews>
  <sheetFormatPr defaultColWidth="9.1796875" defaultRowHeight="13" x14ac:dyDescent="0.3"/>
  <cols>
    <col min="1" max="1" width="8.7265625" style="7" customWidth="1"/>
    <col min="2" max="2" width="45.7265625" style="1" customWidth="1"/>
    <col min="3" max="3" width="11" style="1" customWidth="1"/>
    <col min="4" max="4" width="4.6328125" style="2" customWidth="1"/>
    <col min="5" max="5" width="12.7265625" style="3" customWidth="1"/>
    <col min="6" max="6" width="12.7265625" style="28" customWidth="1"/>
    <col min="7" max="7" width="12.7265625" style="3" hidden="1" customWidth="1"/>
    <col min="8" max="8" width="15.7265625" style="1" customWidth="1"/>
    <col min="9" max="9" width="11.7265625" style="4" bestFit="1" customWidth="1"/>
    <col min="10" max="16384" width="9.1796875" style="1"/>
  </cols>
  <sheetData>
    <row r="1" spans="1:11" ht="37" customHeight="1" x14ac:dyDescent="0.3">
      <c r="A1" s="70" t="s">
        <v>259</v>
      </c>
      <c r="B1" s="71"/>
      <c r="C1" s="71"/>
      <c r="D1" s="71"/>
      <c r="E1" s="71"/>
      <c r="F1" s="71"/>
      <c r="G1" s="71"/>
      <c r="H1" s="72"/>
    </row>
    <row r="2" spans="1:11" ht="37" customHeight="1" x14ac:dyDescent="0.3">
      <c r="A2" s="73" t="s">
        <v>273</v>
      </c>
      <c r="B2" s="74"/>
      <c r="C2" s="74"/>
      <c r="D2" s="74"/>
      <c r="E2" s="74"/>
      <c r="F2" s="74"/>
      <c r="G2" s="74"/>
      <c r="H2" s="75"/>
    </row>
    <row r="3" spans="1:11" s="10" customFormat="1" ht="12.75" customHeight="1" x14ac:dyDescent="0.3">
      <c r="A3" s="76" t="s">
        <v>2</v>
      </c>
      <c r="B3" s="65" t="s">
        <v>3</v>
      </c>
      <c r="C3" s="67" t="s">
        <v>260</v>
      </c>
      <c r="D3" s="65" t="s">
        <v>6</v>
      </c>
      <c r="E3" s="67" t="s">
        <v>256</v>
      </c>
      <c r="F3" s="84" t="s">
        <v>253</v>
      </c>
      <c r="G3" s="67" t="s">
        <v>257</v>
      </c>
      <c r="H3" s="69" t="s">
        <v>261</v>
      </c>
      <c r="I3" s="4"/>
    </row>
    <row r="4" spans="1:11" s="10" customFormat="1" ht="25.5" customHeight="1" x14ac:dyDescent="0.3">
      <c r="A4" s="77"/>
      <c r="B4" s="66"/>
      <c r="C4" s="68"/>
      <c r="D4" s="66"/>
      <c r="E4" s="68"/>
      <c r="F4" s="85"/>
      <c r="G4" s="68"/>
      <c r="H4" s="68"/>
      <c r="I4" s="4"/>
    </row>
    <row r="5" spans="1:11" ht="25" customHeight="1" x14ac:dyDescent="0.3">
      <c r="A5" s="15" t="s">
        <v>7</v>
      </c>
      <c r="B5" s="16" t="s">
        <v>27</v>
      </c>
      <c r="C5" s="20"/>
      <c r="D5" s="21"/>
      <c r="E5" s="11"/>
      <c r="F5" s="27"/>
      <c r="G5" s="25"/>
      <c r="H5" s="22"/>
    </row>
    <row r="6" spans="1:11" x14ac:dyDescent="0.3">
      <c r="A6" s="18" t="s">
        <v>4</v>
      </c>
      <c r="B6" s="12" t="s">
        <v>142</v>
      </c>
      <c r="C6" s="29"/>
      <c r="D6" s="30"/>
      <c r="E6" s="31"/>
      <c r="F6" s="32"/>
      <c r="G6" s="33"/>
      <c r="H6" s="31"/>
    </row>
    <row r="7" spans="1:11" ht="42.5" customHeight="1" x14ac:dyDescent="0.3">
      <c r="A7" s="6" t="s">
        <v>22</v>
      </c>
      <c r="B7" s="12" t="s">
        <v>29</v>
      </c>
      <c r="C7" s="29">
        <v>100</v>
      </c>
      <c r="D7" s="30" t="s">
        <v>0</v>
      </c>
      <c r="E7" s="60"/>
      <c r="F7" s="34">
        <v>0.25</v>
      </c>
      <c r="G7" s="35">
        <f>E7*F7</f>
        <v>0</v>
      </c>
      <c r="H7" s="31">
        <f t="shared" ref="H7:H19" si="0">C7*E7</f>
        <v>0</v>
      </c>
      <c r="K7" s="26"/>
    </row>
    <row r="8" spans="1:11" ht="39" x14ac:dyDescent="0.3">
      <c r="A8" s="18" t="s">
        <v>23</v>
      </c>
      <c r="B8" s="12" t="s">
        <v>30</v>
      </c>
      <c r="C8" s="29">
        <v>100</v>
      </c>
      <c r="D8" s="30" t="s">
        <v>0</v>
      </c>
      <c r="E8" s="60"/>
      <c r="F8" s="34">
        <v>0.25</v>
      </c>
      <c r="G8" s="35">
        <f t="shared" ref="G8:G20" si="1">E8*F8</f>
        <v>0</v>
      </c>
      <c r="H8" s="31">
        <f t="shared" si="0"/>
        <v>0</v>
      </c>
    </row>
    <row r="9" spans="1:11" ht="39" x14ac:dyDescent="0.3">
      <c r="A9" s="18" t="s">
        <v>40</v>
      </c>
      <c r="B9" s="12" t="s">
        <v>32</v>
      </c>
      <c r="C9" s="29">
        <v>150</v>
      </c>
      <c r="D9" s="30" t="s">
        <v>0</v>
      </c>
      <c r="E9" s="60"/>
      <c r="F9" s="34">
        <v>0.2</v>
      </c>
      <c r="G9" s="35">
        <f t="shared" si="1"/>
        <v>0</v>
      </c>
      <c r="H9" s="31">
        <f t="shared" si="0"/>
        <v>0</v>
      </c>
    </row>
    <row r="10" spans="1:11" x14ac:dyDescent="0.3">
      <c r="A10" s="18" t="s">
        <v>5</v>
      </c>
      <c r="B10" s="12" t="s">
        <v>143</v>
      </c>
      <c r="C10" s="36"/>
      <c r="D10" s="30"/>
      <c r="E10" s="37"/>
      <c r="F10" s="37"/>
      <c r="G10" s="35"/>
      <c r="H10" s="31">
        <f t="shared" si="0"/>
        <v>0</v>
      </c>
    </row>
    <row r="11" spans="1:11" ht="39" x14ac:dyDescent="0.3">
      <c r="A11" s="18" t="s">
        <v>41</v>
      </c>
      <c r="B11" s="12" t="s">
        <v>28</v>
      </c>
      <c r="C11" s="29">
        <v>125</v>
      </c>
      <c r="D11" s="30" t="s">
        <v>0</v>
      </c>
      <c r="E11" s="61"/>
      <c r="F11" s="34">
        <v>0.44500000000000001</v>
      </c>
      <c r="G11" s="35">
        <f t="shared" si="1"/>
        <v>0</v>
      </c>
      <c r="H11" s="31">
        <f t="shared" si="0"/>
        <v>0</v>
      </c>
    </row>
    <row r="12" spans="1:11" ht="39" x14ac:dyDescent="0.3">
      <c r="A12" s="18" t="s">
        <v>42</v>
      </c>
      <c r="B12" s="12" t="s">
        <v>31</v>
      </c>
      <c r="C12" s="29">
        <v>120</v>
      </c>
      <c r="D12" s="30" t="s">
        <v>0</v>
      </c>
      <c r="E12" s="61"/>
      <c r="F12" s="34">
        <v>0.45</v>
      </c>
      <c r="G12" s="35">
        <f t="shared" si="1"/>
        <v>0</v>
      </c>
      <c r="H12" s="31">
        <f t="shared" si="0"/>
        <v>0</v>
      </c>
    </row>
    <row r="13" spans="1:11" ht="39" x14ac:dyDescent="0.3">
      <c r="A13" s="18" t="s">
        <v>43</v>
      </c>
      <c r="B13" s="12" t="s">
        <v>37</v>
      </c>
      <c r="C13" s="29">
        <v>100</v>
      </c>
      <c r="D13" s="30" t="s">
        <v>0</v>
      </c>
      <c r="E13" s="61"/>
      <c r="F13" s="34">
        <v>0.47499999999999998</v>
      </c>
      <c r="G13" s="35">
        <f t="shared" si="1"/>
        <v>0</v>
      </c>
      <c r="H13" s="31">
        <f t="shared" si="0"/>
        <v>0</v>
      </c>
    </row>
    <row r="14" spans="1:11" ht="39" x14ac:dyDescent="0.3">
      <c r="A14" s="18" t="s">
        <v>44</v>
      </c>
      <c r="B14" s="12" t="s">
        <v>36</v>
      </c>
      <c r="C14" s="29">
        <v>20</v>
      </c>
      <c r="D14" s="30" t="s">
        <v>0</v>
      </c>
      <c r="E14" s="61"/>
      <c r="F14" s="34">
        <v>0.15</v>
      </c>
      <c r="G14" s="35">
        <f t="shared" si="1"/>
        <v>0</v>
      </c>
      <c r="H14" s="31">
        <f t="shared" si="0"/>
        <v>0</v>
      </c>
    </row>
    <row r="15" spans="1:11" ht="42" customHeight="1" x14ac:dyDescent="0.3">
      <c r="A15" s="18" t="s">
        <v>45</v>
      </c>
      <c r="B15" s="12" t="s">
        <v>38</v>
      </c>
      <c r="C15" s="29">
        <v>40</v>
      </c>
      <c r="D15" s="30" t="s">
        <v>0</v>
      </c>
      <c r="E15" s="61"/>
      <c r="F15" s="34">
        <v>0.155</v>
      </c>
      <c r="G15" s="35">
        <f t="shared" si="1"/>
        <v>0</v>
      </c>
      <c r="H15" s="31">
        <f t="shared" si="0"/>
        <v>0</v>
      </c>
    </row>
    <row r="16" spans="1:11" ht="39" x14ac:dyDescent="0.3">
      <c r="A16" s="18" t="s">
        <v>46</v>
      </c>
      <c r="B16" s="12" t="s">
        <v>145</v>
      </c>
      <c r="C16" s="29">
        <v>60</v>
      </c>
      <c r="D16" s="30" t="s">
        <v>0</v>
      </c>
      <c r="E16" s="61"/>
      <c r="F16" s="34">
        <v>0.55000000000000004</v>
      </c>
      <c r="G16" s="35">
        <f t="shared" si="1"/>
        <v>0</v>
      </c>
      <c r="H16" s="31">
        <f t="shared" si="0"/>
        <v>0</v>
      </c>
    </row>
    <row r="17" spans="1:8" x14ac:dyDescent="0.3">
      <c r="A17" s="18" t="s">
        <v>18</v>
      </c>
      <c r="B17" s="12" t="s">
        <v>144</v>
      </c>
      <c r="C17" s="29"/>
      <c r="D17" s="30"/>
      <c r="E17" s="37"/>
      <c r="F17" s="37"/>
      <c r="G17" s="35"/>
      <c r="H17" s="31">
        <f t="shared" si="0"/>
        <v>0</v>
      </c>
    </row>
    <row r="18" spans="1:8" ht="39" x14ac:dyDescent="0.3">
      <c r="A18" s="18" t="s">
        <v>47</v>
      </c>
      <c r="B18" s="12" t="s">
        <v>33</v>
      </c>
      <c r="C18" s="29">
        <v>100</v>
      </c>
      <c r="D18" s="30" t="s">
        <v>0</v>
      </c>
      <c r="E18" s="61"/>
      <c r="F18" s="34">
        <v>0.45500000000000002</v>
      </c>
      <c r="G18" s="35">
        <f t="shared" si="1"/>
        <v>0</v>
      </c>
      <c r="H18" s="31">
        <f t="shared" si="0"/>
        <v>0</v>
      </c>
    </row>
    <row r="19" spans="1:8" ht="39" x14ac:dyDescent="0.3">
      <c r="A19" s="18" t="s">
        <v>48</v>
      </c>
      <c r="B19" s="12" t="s">
        <v>35</v>
      </c>
      <c r="C19" s="29">
        <v>20</v>
      </c>
      <c r="D19" s="30" t="s">
        <v>0</v>
      </c>
      <c r="E19" s="61"/>
      <c r="F19" s="34">
        <v>0.46500000000000002</v>
      </c>
      <c r="G19" s="35">
        <f t="shared" si="1"/>
        <v>0</v>
      </c>
      <c r="H19" s="31">
        <f t="shared" si="0"/>
        <v>0</v>
      </c>
    </row>
    <row r="20" spans="1:8" ht="52" x14ac:dyDescent="0.3">
      <c r="A20" s="18" t="s">
        <v>49</v>
      </c>
      <c r="B20" s="12" t="s">
        <v>34</v>
      </c>
      <c r="C20" s="29">
        <v>50</v>
      </c>
      <c r="D20" s="30" t="s">
        <v>0</v>
      </c>
      <c r="E20" s="61"/>
      <c r="F20" s="34">
        <v>0.67500000000000004</v>
      </c>
      <c r="G20" s="35">
        <f t="shared" si="1"/>
        <v>0</v>
      </c>
      <c r="H20" s="31">
        <f t="shared" ref="H20" si="2">C20*E20</f>
        <v>0</v>
      </c>
    </row>
    <row r="21" spans="1:8" x14ac:dyDescent="0.3">
      <c r="A21" s="8"/>
      <c r="B21" s="13" t="s">
        <v>9</v>
      </c>
      <c r="C21" s="38"/>
      <c r="D21" s="39"/>
      <c r="E21" s="40"/>
      <c r="F21" s="41"/>
      <c r="G21" s="42"/>
      <c r="H21" s="43">
        <f>SUM(H6:H20)</f>
        <v>0</v>
      </c>
    </row>
    <row r="22" spans="1:8" ht="25" customHeight="1" x14ac:dyDescent="0.3">
      <c r="A22" s="15" t="s">
        <v>8</v>
      </c>
      <c r="B22" s="16" t="s">
        <v>39</v>
      </c>
      <c r="C22" s="44"/>
      <c r="D22" s="45"/>
      <c r="E22" s="44"/>
      <c r="F22" s="46"/>
      <c r="G22" s="47"/>
      <c r="H22" s="48"/>
    </row>
    <row r="23" spans="1:8" ht="91" x14ac:dyDescent="0.3">
      <c r="A23" s="18" t="s">
        <v>16</v>
      </c>
      <c r="B23" s="14" t="s">
        <v>50</v>
      </c>
      <c r="C23" s="49">
        <v>200</v>
      </c>
      <c r="D23" s="30" t="s">
        <v>0</v>
      </c>
      <c r="E23" s="61"/>
      <c r="F23" s="34">
        <v>0.75</v>
      </c>
      <c r="G23" s="35">
        <f t="shared" ref="G23" si="3">E23*F23</f>
        <v>0</v>
      </c>
      <c r="H23" s="31">
        <f t="shared" ref="H23" si="4">C23*E23</f>
        <v>0</v>
      </c>
    </row>
    <row r="24" spans="1:8" x14ac:dyDescent="0.3">
      <c r="A24" s="9"/>
      <c r="B24" s="13" t="s">
        <v>10</v>
      </c>
      <c r="C24" s="38"/>
      <c r="D24" s="39"/>
      <c r="E24" s="40"/>
      <c r="F24" s="41"/>
      <c r="G24" s="42"/>
      <c r="H24" s="43">
        <f>SUM(H23:H23)</f>
        <v>0</v>
      </c>
    </row>
    <row r="25" spans="1:8" ht="25" customHeight="1" x14ac:dyDescent="0.3">
      <c r="A25" s="15" t="s">
        <v>24</v>
      </c>
      <c r="B25" s="16" t="s">
        <v>51</v>
      </c>
      <c r="C25" s="44"/>
      <c r="D25" s="45"/>
      <c r="E25" s="44"/>
      <c r="F25" s="46"/>
      <c r="G25" s="47"/>
      <c r="H25" s="48"/>
    </row>
    <row r="26" spans="1:8" x14ac:dyDescent="0.3">
      <c r="A26" s="18" t="s">
        <v>25</v>
      </c>
      <c r="B26" s="19" t="s">
        <v>142</v>
      </c>
      <c r="C26" s="50"/>
      <c r="D26" s="30"/>
      <c r="E26" s="31"/>
      <c r="F26" s="51"/>
      <c r="G26" s="52"/>
      <c r="H26" s="31"/>
    </row>
    <row r="27" spans="1:8" ht="65" x14ac:dyDescent="0.3">
      <c r="A27" s="18" t="s">
        <v>61</v>
      </c>
      <c r="B27" s="19" t="s">
        <v>190</v>
      </c>
      <c r="C27" s="49">
        <v>500</v>
      </c>
      <c r="D27" s="30" t="s">
        <v>0</v>
      </c>
      <c r="E27" s="61"/>
      <c r="F27" s="34">
        <v>0.55500000000000005</v>
      </c>
      <c r="G27" s="35">
        <f t="shared" ref="G27:G37" si="5">E27*F27</f>
        <v>0</v>
      </c>
      <c r="H27" s="31">
        <f t="shared" ref="H27" si="6">C27*E27</f>
        <v>0</v>
      </c>
    </row>
    <row r="28" spans="1:8" ht="78" x14ac:dyDescent="0.3">
      <c r="A28" s="18" t="s">
        <v>169</v>
      </c>
      <c r="B28" s="19" t="s">
        <v>196</v>
      </c>
      <c r="C28" s="49">
        <v>10</v>
      </c>
      <c r="D28" s="30" t="s">
        <v>0</v>
      </c>
      <c r="E28" s="61"/>
      <c r="F28" s="34">
        <v>0.55000000000000004</v>
      </c>
      <c r="G28" s="35">
        <f t="shared" si="5"/>
        <v>0</v>
      </c>
      <c r="H28" s="31">
        <f t="shared" ref="H28" si="7">C28*E28</f>
        <v>0</v>
      </c>
    </row>
    <row r="29" spans="1:8" x14ac:dyDescent="0.3">
      <c r="A29" s="18" t="s">
        <v>26</v>
      </c>
      <c r="B29" s="19" t="s">
        <v>143</v>
      </c>
      <c r="C29" s="49"/>
      <c r="D29" s="30"/>
      <c r="E29" s="37"/>
      <c r="F29" s="37"/>
      <c r="G29" s="35"/>
      <c r="H29" s="31"/>
    </row>
    <row r="30" spans="1:8" ht="39" x14ac:dyDescent="0.3">
      <c r="A30" s="18" t="s">
        <v>62</v>
      </c>
      <c r="B30" s="19" t="s">
        <v>197</v>
      </c>
      <c r="C30" s="49">
        <v>250</v>
      </c>
      <c r="D30" s="30" t="s">
        <v>0</v>
      </c>
      <c r="E30" s="61"/>
      <c r="F30" s="34">
        <v>0.65</v>
      </c>
      <c r="G30" s="35">
        <f t="shared" si="5"/>
        <v>0</v>
      </c>
      <c r="H30" s="31">
        <f t="shared" ref="H30:H31" si="8">C30*E30</f>
        <v>0</v>
      </c>
    </row>
    <row r="31" spans="1:8" ht="43" customHeight="1" x14ac:dyDescent="0.3">
      <c r="A31" s="18" t="s">
        <v>152</v>
      </c>
      <c r="B31" s="19" t="s">
        <v>198</v>
      </c>
      <c r="C31" s="49">
        <v>150</v>
      </c>
      <c r="D31" s="30" t="s">
        <v>0</v>
      </c>
      <c r="E31" s="61"/>
      <c r="F31" s="34">
        <v>0.6</v>
      </c>
      <c r="G31" s="35">
        <f t="shared" si="5"/>
        <v>0</v>
      </c>
      <c r="H31" s="31">
        <f t="shared" si="8"/>
        <v>0</v>
      </c>
    </row>
    <row r="32" spans="1:8" ht="52" x14ac:dyDescent="0.3">
      <c r="A32" s="18" t="s">
        <v>202</v>
      </c>
      <c r="B32" s="19" t="s">
        <v>199</v>
      </c>
      <c r="C32" s="49">
        <v>100</v>
      </c>
      <c r="D32" s="30" t="s">
        <v>0</v>
      </c>
      <c r="E32" s="61"/>
      <c r="F32" s="34">
        <v>0.75</v>
      </c>
      <c r="G32" s="35">
        <f t="shared" si="5"/>
        <v>0</v>
      </c>
      <c r="H32" s="31">
        <f t="shared" ref="H32" si="9">C32*E32</f>
        <v>0</v>
      </c>
    </row>
    <row r="33" spans="1:8" ht="52" x14ac:dyDescent="0.3">
      <c r="A33" s="18" t="s">
        <v>203</v>
      </c>
      <c r="B33" s="19" t="s">
        <v>200</v>
      </c>
      <c r="C33" s="49">
        <v>50</v>
      </c>
      <c r="D33" s="30" t="s">
        <v>0</v>
      </c>
      <c r="E33" s="61"/>
      <c r="F33" s="34">
        <v>0.745</v>
      </c>
      <c r="G33" s="35">
        <f t="shared" si="5"/>
        <v>0</v>
      </c>
      <c r="H33" s="31">
        <f t="shared" ref="H33" si="10">C33*E33</f>
        <v>0</v>
      </c>
    </row>
    <row r="34" spans="1:8" ht="68.5" customHeight="1" x14ac:dyDescent="0.3">
      <c r="A34" s="18" t="s">
        <v>204</v>
      </c>
      <c r="B34" s="19" t="s">
        <v>201</v>
      </c>
      <c r="C34" s="49">
        <v>150</v>
      </c>
      <c r="D34" s="30" t="s">
        <v>0</v>
      </c>
      <c r="E34" s="61"/>
      <c r="F34" s="34">
        <v>0.85</v>
      </c>
      <c r="G34" s="35">
        <f t="shared" si="5"/>
        <v>0</v>
      </c>
      <c r="H34" s="31">
        <f t="shared" ref="H34" si="11">C34*E34</f>
        <v>0</v>
      </c>
    </row>
    <row r="35" spans="1:8" x14ac:dyDescent="0.3">
      <c r="A35" s="18" t="s">
        <v>150</v>
      </c>
      <c r="B35" s="19" t="s">
        <v>144</v>
      </c>
      <c r="C35" s="49"/>
      <c r="D35" s="30"/>
      <c r="E35" s="37"/>
      <c r="F35" s="37"/>
      <c r="G35" s="35"/>
      <c r="H35" s="31"/>
    </row>
    <row r="36" spans="1:8" ht="65" x14ac:dyDescent="0.3">
      <c r="A36" s="18" t="s">
        <v>151</v>
      </c>
      <c r="B36" s="19" t="s">
        <v>170</v>
      </c>
      <c r="C36" s="49">
        <v>15</v>
      </c>
      <c r="D36" s="30" t="s">
        <v>0</v>
      </c>
      <c r="E36" s="61"/>
      <c r="F36" s="34">
        <v>0.35</v>
      </c>
      <c r="G36" s="35">
        <f t="shared" si="5"/>
        <v>0</v>
      </c>
      <c r="H36" s="31">
        <f t="shared" ref="H36" si="12">C36*E36</f>
        <v>0</v>
      </c>
    </row>
    <row r="37" spans="1:8" ht="78" x14ac:dyDescent="0.3">
      <c r="A37" s="18" t="s">
        <v>189</v>
      </c>
      <c r="B37" s="19" t="s">
        <v>205</v>
      </c>
      <c r="C37" s="49">
        <v>15</v>
      </c>
      <c r="D37" s="30" t="s">
        <v>0</v>
      </c>
      <c r="E37" s="61"/>
      <c r="F37" s="34">
        <v>0.57499999999999996</v>
      </c>
      <c r="G37" s="35">
        <f t="shared" si="5"/>
        <v>0</v>
      </c>
      <c r="H37" s="31">
        <f t="shared" ref="H37" si="13">C37*E37</f>
        <v>0</v>
      </c>
    </row>
    <row r="38" spans="1:8" x14ac:dyDescent="0.3">
      <c r="A38" s="9"/>
      <c r="B38" s="13" t="s">
        <v>52</v>
      </c>
      <c r="C38" s="38"/>
      <c r="D38" s="39"/>
      <c r="E38" s="40"/>
      <c r="F38" s="53"/>
      <c r="G38" s="54"/>
      <c r="H38" s="43">
        <f>SUM(H26:H37)</f>
        <v>0</v>
      </c>
    </row>
    <row r="39" spans="1:8" ht="25" customHeight="1" x14ac:dyDescent="0.3">
      <c r="A39" s="15" t="s">
        <v>53</v>
      </c>
      <c r="B39" s="16" t="s">
        <v>54</v>
      </c>
      <c r="C39" s="44"/>
      <c r="D39" s="45"/>
      <c r="E39" s="44"/>
      <c r="F39" s="46"/>
      <c r="G39" s="47"/>
      <c r="H39" s="48"/>
    </row>
    <row r="40" spans="1:8" x14ac:dyDescent="0.3">
      <c r="A40" s="18" t="s">
        <v>55</v>
      </c>
      <c r="B40" s="19" t="s">
        <v>142</v>
      </c>
      <c r="C40" s="50"/>
      <c r="D40" s="30"/>
      <c r="E40" s="31"/>
      <c r="F40" s="51"/>
      <c r="G40" s="31"/>
      <c r="H40" s="31"/>
    </row>
    <row r="41" spans="1:8" ht="63.5" customHeight="1" x14ac:dyDescent="0.3">
      <c r="A41" s="18" t="s">
        <v>63</v>
      </c>
      <c r="B41" s="19" t="s">
        <v>206</v>
      </c>
      <c r="C41" s="49">
        <v>450</v>
      </c>
      <c r="D41" s="30" t="s">
        <v>0</v>
      </c>
      <c r="E41" s="61"/>
      <c r="F41" s="34">
        <v>0.65</v>
      </c>
      <c r="G41" s="35">
        <f t="shared" ref="G41:G61" si="14">E41*F41</f>
        <v>0</v>
      </c>
      <c r="H41" s="31">
        <f t="shared" ref="H41" si="15">C41*E41</f>
        <v>0</v>
      </c>
    </row>
    <row r="42" spans="1:8" ht="65" x14ac:dyDescent="0.3">
      <c r="A42" s="18" t="s">
        <v>64</v>
      </c>
      <c r="B42" s="19" t="s">
        <v>207</v>
      </c>
      <c r="C42" s="49">
        <v>450</v>
      </c>
      <c r="D42" s="30" t="s">
        <v>0</v>
      </c>
      <c r="E42" s="61"/>
      <c r="F42" s="34">
        <v>0.67500000000000004</v>
      </c>
      <c r="G42" s="35">
        <f t="shared" si="14"/>
        <v>0</v>
      </c>
      <c r="H42" s="31">
        <f t="shared" ref="H42" si="16">C42*E42</f>
        <v>0</v>
      </c>
    </row>
    <row r="43" spans="1:8" ht="39" x14ac:dyDescent="0.3">
      <c r="A43" s="18" t="s">
        <v>67</v>
      </c>
      <c r="B43" s="19" t="s">
        <v>59</v>
      </c>
      <c r="C43" s="49">
        <v>300</v>
      </c>
      <c r="D43" s="30" t="s">
        <v>0</v>
      </c>
      <c r="E43" s="61"/>
      <c r="F43" s="34">
        <v>0.55000000000000004</v>
      </c>
      <c r="G43" s="35">
        <f t="shared" si="14"/>
        <v>0</v>
      </c>
      <c r="H43" s="31">
        <f t="shared" ref="H43:H45" si="17">C43*E43</f>
        <v>0</v>
      </c>
    </row>
    <row r="44" spans="1:8" ht="78" x14ac:dyDescent="0.3">
      <c r="A44" s="18" t="s">
        <v>171</v>
      </c>
      <c r="B44" s="19" t="s">
        <v>208</v>
      </c>
      <c r="C44" s="49">
        <v>450</v>
      </c>
      <c r="D44" s="30" t="s">
        <v>0</v>
      </c>
      <c r="E44" s="61"/>
      <c r="F44" s="34">
        <v>0.98499999999999999</v>
      </c>
      <c r="G44" s="35">
        <f t="shared" si="14"/>
        <v>0</v>
      </c>
      <c r="H44" s="31">
        <f t="shared" ref="H44" si="18">C44*E44</f>
        <v>0</v>
      </c>
    </row>
    <row r="45" spans="1:8" ht="52" x14ac:dyDescent="0.3">
      <c r="A45" s="18" t="s">
        <v>172</v>
      </c>
      <c r="B45" s="19" t="s">
        <v>262</v>
      </c>
      <c r="C45" s="49">
        <v>100</v>
      </c>
      <c r="D45" s="30" t="s">
        <v>0</v>
      </c>
      <c r="E45" s="61"/>
      <c r="F45" s="34">
        <v>0.55000000000000004</v>
      </c>
      <c r="G45" s="35">
        <f t="shared" si="14"/>
        <v>0</v>
      </c>
      <c r="H45" s="31">
        <f t="shared" si="17"/>
        <v>0</v>
      </c>
    </row>
    <row r="46" spans="1:8" ht="52" x14ac:dyDescent="0.3">
      <c r="A46" s="18" t="s">
        <v>209</v>
      </c>
      <c r="B46" s="19" t="s">
        <v>263</v>
      </c>
      <c r="C46" s="49">
        <v>100</v>
      </c>
      <c r="D46" s="30" t="s">
        <v>0</v>
      </c>
      <c r="E46" s="61"/>
      <c r="F46" s="34">
        <v>0.55500000000000005</v>
      </c>
      <c r="G46" s="35">
        <f t="shared" si="14"/>
        <v>0</v>
      </c>
      <c r="H46" s="31">
        <f t="shared" ref="H46" si="19">C46*E46</f>
        <v>0</v>
      </c>
    </row>
    <row r="47" spans="1:8" ht="52" x14ac:dyDescent="0.3">
      <c r="A47" s="18" t="s">
        <v>188</v>
      </c>
      <c r="B47" s="19" t="s">
        <v>264</v>
      </c>
      <c r="C47" s="49">
        <v>10</v>
      </c>
      <c r="D47" s="30" t="s">
        <v>0</v>
      </c>
      <c r="E47" s="61"/>
      <c r="F47" s="34">
        <v>0.6</v>
      </c>
      <c r="G47" s="35">
        <f t="shared" si="14"/>
        <v>0</v>
      </c>
      <c r="H47" s="31">
        <f t="shared" ref="H47" si="20">C47*E47</f>
        <v>0</v>
      </c>
    </row>
    <row r="48" spans="1:8" ht="53.5" customHeight="1" x14ac:dyDescent="0.3">
      <c r="A48" s="18" t="s">
        <v>210</v>
      </c>
      <c r="B48" s="19" t="s">
        <v>225</v>
      </c>
      <c r="C48" s="49">
        <v>10</v>
      </c>
      <c r="D48" s="30" t="s">
        <v>0</v>
      </c>
      <c r="E48" s="61"/>
      <c r="F48" s="34">
        <v>0.81499999999999995</v>
      </c>
      <c r="G48" s="35">
        <f t="shared" si="14"/>
        <v>0</v>
      </c>
      <c r="H48" s="31">
        <f t="shared" ref="H48" si="21">C48*E48</f>
        <v>0</v>
      </c>
    </row>
    <row r="49" spans="1:8" ht="39" x14ac:dyDescent="0.3">
      <c r="A49" s="18" t="s">
        <v>211</v>
      </c>
      <c r="B49" s="19" t="s">
        <v>191</v>
      </c>
      <c r="C49" s="49">
        <v>50</v>
      </c>
      <c r="D49" s="30" t="s">
        <v>0</v>
      </c>
      <c r="E49" s="61"/>
      <c r="F49" s="34">
        <v>0.42499999999999999</v>
      </c>
      <c r="G49" s="35">
        <f t="shared" si="14"/>
        <v>0</v>
      </c>
      <c r="H49" s="31">
        <f t="shared" ref="H49" si="22">C49*E49</f>
        <v>0</v>
      </c>
    </row>
    <row r="50" spans="1:8" x14ac:dyDescent="0.3">
      <c r="A50" s="18" t="s">
        <v>56</v>
      </c>
      <c r="B50" s="19" t="s">
        <v>143</v>
      </c>
      <c r="C50" s="49"/>
      <c r="D50" s="30"/>
      <c r="E50" s="37"/>
      <c r="F50" s="37"/>
      <c r="G50" s="35"/>
      <c r="H50" s="31"/>
    </row>
    <row r="51" spans="1:8" ht="54.5" customHeight="1" x14ac:dyDescent="0.3">
      <c r="A51" s="18" t="s">
        <v>65</v>
      </c>
      <c r="B51" s="19" t="s">
        <v>212</v>
      </c>
      <c r="C51" s="49">
        <v>80</v>
      </c>
      <c r="D51" s="30" t="s">
        <v>0</v>
      </c>
      <c r="E51" s="61"/>
      <c r="F51" s="34">
        <v>0.55000000000000004</v>
      </c>
      <c r="G51" s="35">
        <f t="shared" si="14"/>
        <v>0</v>
      </c>
      <c r="H51" s="31">
        <f t="shared" ref="H51" si="23">C51*E51</f>
        <v>0</v>
      </c>
    </row>
    <row r="52" spans="1:8" ht="65" x14ac:dyDescent="0.3">
      <c r="A52" s="18" t="s">
        <v>66</v>
      </c>
      <c r="B52" s="19" t="s">
        <v>70</v>
      </c>
      <c r="C52" s="49">
        <v>210</v>
      </c>
      <c r="D52" s="30" t="s">
        <v>0</v>
      </c>
      <c r="E52" s="61"/>
      <c r="F52" s="34">
        <v>0.65500000000000003</v>
      </c>
      <c r="G52" s="35">
        <f t="shared" si="14"/>
        <v>0</v>
      </c>
      <c r="H52" s="31">
        <f t="shared" ref="H52:H57" si="24">C52*E52</f>
        <v>0</v>
      </c>
    </row>
    <row r="53" spans="1:8" ht="52" x14ac:dyDescent="0.3">
      <c r="A53" s="18" t="s">
        <v>72</v>
      </c>
      <c r="B53" s="19" t="s">
        <v>71</v>
      </c>
      <c r="C53" s="49">
        <v>65</v>
      </c>
      <c r="D53" s="30" t="s">
        <v>0</v>
      </c>
      <c r="E53" s="61"/>
      <c r="F53" s="34">
        <v>0.75</v>
      </c>
      <c r="G53" s="35">
        <f t="shared" si="14"/>
        <v>0</v>
      </c>
      <c r="H53" s="31">
        <f t="shared" si="24"/>
        <v>0</v>
      </c>
    </row>
    <row r="54" spans="1:8" ht="52" x14ac:dyDescent="0.3">
      <c r="A54" s="18" t="s">
        <v>73</v>
      </c>
      <c r="B54" s="19" t="s">
        <v>75</v>
      </c>
      <c r="C54" s="49">
        <v>25</v>
      </c>
      <c r="D54" s="30" t="s">
        <v>0</v>
      </c>
      <c r="E54" s="61"/>
      <c r="F54" s="34">
        <v>0.81</v>
      </c>
      <c r="G54" s="35">
        <f t="shared" si="14"/>
        <v>0</v>
      </c>
      <c r="H54" s="31">
        <f t="shared" si="24"/>
        <v>0</v>
      </c>
    </row>
    <row r="55" spans="1:8" ht="52" x14ac:dyDescent="0.3">
      <c r="A55" s="18" t="s">
        <v>74</v>
      </c>
      <c r="B55" s="19" t="s">
        <v>76</v>
      </c>
      <c r="C55" s="49">
        <v>40</v>
      </c>
      <c r="D55" s="30" t="s">
        <v>0</v>
      </c>
      <c r="E55" s="61"/>
      <c r="F55" s="34">
        <v>0.82</v>
      </c>
      <c r="G55" s="35">
        <f t="shared" si="14"/>
        <v>0</v>
      </c>
      <c r="H55" s="31">
        <f t="shared" si="24"/>
        <v>0</v>
      </c>
    </row>
    <row r="56" spans="1:8" ht="39" x14ac:dyDescent="0.3">
      <c r="A56" s="18" t="s">
        <v>74</v>
      </c>
      <c r="B56" s="19" t="s">
        <v>213</v>
      </c>
      <c r="C56" s="49">
        <v>40</v>
      </c>
      <c r="D56" s="30" t="s">
        <v>0</v>
      </c>
      <c r="E56" s="61"/>
      <c r="F56" s="34">
        <v>0.65</v>
      </c>
      <c r="G56" s="35">
        <f t="shared" si="14"/>
        <v>0</v>
      </c>
      <c r="H56" s="31">
        <f t="shared" ref="H56" si="25">C56*E56</f>
        <v>0</v>
      </c>
    </row>
    <row r="57" spans="1:8" ht="39" x14ac:dyDescent="0.3">
      <c r="A57" s="18" t="s">
        <v>77</v>
      </c>
      <c r="B57" s="19" t="s">
        <v>78</v>
      </c>
      <c r="C57" s="49">
        <v>50</v>
      </c>
      <c r="D57" s="30" t="s">
        <v>19</v>
      </c>
      <c r="E57" s="61"/>
      <c r="F57" s="34">
        <v>0.745</v>
      </c>
      <c r="G57" s="35">
        <f t="shared" si="14"/>
        <v>0</v>
      </c>
      <c r="H57" s="31">
        <f t="shared" si="24"/>
        <v>0</v>
      </c>
    </row>
    <row r="58" spans="1:8" x14ac:dyDescent="0.3">
      <c r="A58" s="18" t="s">
        <v>60</v>
      </c>
      <c r="B58" s="19" t="s">
        <v>144</v>
      </c>
      <c r="C58" s="49"/>
      <c r="D58" s="30"/>
      <c r="E58" s="37"/>
      <c r="F58" s="37"/>
      <c r="G58" s="35"/>
      <c r="H58" s="31"/>
    </row>
    <row r="59" spans="1:8" ht="65" x14ac:dyDescent="0.3">
      <c r="A59" s="18" t="s">
        <v>68</v>
      </c>
      <c r="B59" s="19" t="s">
        <v>57</v>
      </c>
      <c r="C59" s="49">
        <v>200</v>
      </c>
      <c r="D59" s="30" t="s">
        <v>0</v>
      </c>
      <c r="E59" s="61"/>
      <c r="F59" s="34">
        <v>0.65</v>
      </c>
      <c r="G59" s="35">
        <f t="shared" si="14"/>
        <v>0</v>
      </c>
      <c r="H59" s="31">
        <f t="shared" ref="H59" si="26">C59*E59</f>
        <v>0</v>
      </c>
    </row>
    <row r="60" spans="1:8" ht="52" x14ac:dyDescent="0.3">
      <c r="A60" s="18" t="s">
        <v>69</v>
      </c>
      <c r="B60" s="19" t="s">
        <v>214</v>
      </c>
      <c r="C60" s="49">
        <v>150</v>
      </c>
      <c r="D60" s="30" t="s">
        <v>0</v>
      </c>
      <c r="E60" s="61"/>
      <c r="F60" s="34">
        <v>0.75</v>
      </c>
      <c r="G60" s="35">
        <f t="shared" si="14"/>
        <v>0</v>
      </c>
      <c r="H60" s="31">
        <f t="shared" ref="H60" si="27">C60*E60</f>
        <v>0</v>
      </c>
    </row>
    <row r="61" spans="1:8" ht="52" x14ac:dyDescent="0.3">
      <c r="A61" s="18" t="s">
        <v>69</v>
      </c>
      <c r="B61" s="19" t="s">
        <v>215</v>
      </c>
      <c r="C61" s="49">
        <v>150</v>
      </c>
      <c r="D61" s="30" t="s">
        <v>0</v>
      </c>
      <c r="E61" s="61"/>
      <c r="F61" s="34">
        <v>0.98</v>
      </c>
      <c r="G61" s="35">
        <f t="shared" si="14"/>
        <v>0</v>
      </c>
      <c r="H61" s="31">
        <f t="shared" ref="H61" si="28">C61*E61</f>
        <v>0</v>
      </c>
    </row>
    <row r="62" spans="1:8" x14ac:dyDescent="0.3">
      <c r="A62" s="9"/>
      <c r="B62" s="13" t="s">
        <v>58</v>
      </c>
      <c r="C62" s="38"/>
      <c r="D62" s="39"/>
      <c r="E62" s="40"/>
      <c r="F62" s="53"/>
      <c r="G62" s="54"/>
      <c r="H62" s="43">
        <f>SUM(H40:H61)</f>
        <v>0</v>
      </c>
    </row>
    <row r="63" spans="1:8" ht="25" customHeight="1" x14ac:dyDescent="0.3">
      <c r="A63" s="15" t="s">
        <v>79</v>
      </c>
      <c r="B63" s="16" t="s">
        <v>154</v>
      </c>
      <c r="C63" s="44"/>
      <c r="D63" s="45"/>
      <c r="E63" s="44"/>
      <c r="F63" s="46"/>
      <c r="G63" s="47"/>
      <c r="H63" s="48"/>
    </row>
    <row r="64" spans="1:8" ht="65" x14ac:dyDescent="0.3">
      <c r="A64" s="18" t="s">
        <v>80</v>
      </c>
      <c r="B64" s="19" t="s">
        <v>153</v>
      </c>
      <c r="C64" s="49">
        <v>450</v>
      </c>
      <c r="D64" s="30" t="s">
        <v>0</v>
      </c>
      <c r="E64" s="61"/>
      <c r="F64" s="34">
        <v>0.375</v>
      </c>
      <c r="G64" s="35">
        <f t="shared" ref="G64:G73" si="29">E64*F64</f>
        <v>0</v>
      </c>
      <c r="H64" s="31">
        <f t="shared" ref="H64" si="30">C64*E64</f>
        <v>0</v>
      </c>
    </row>
    <row r="65" spans="1:8" ht="65" x14ac:dyDescent="0.3">
      <c r="A65" s="18" t="s">
        <v>81</v>
      </c>
      <c r="B65" s="19" t="s">
        <v>216</v>
      </c>
      <c r="C65" s="49">
        <v>300</v>
      </c>
      <c r="D65" s="30" t="s">
        <v>0</v>
      </c>
      <c r="E65" s="61"/>
      <c r="F65" s="34">
        <v>0.36499999999999999</v>
      </c>
      <c r="G65" s="35">
        <f t="shared" si="29"/>
        <v>0</v>
      </c>
      <c r="H65" s="31">
        <f t="shared" ref="H65" si="31">C65*E65</f>
        <v>0</v>
      </c>
    </row>
    <row r="66" spans="1:8" ht="65" x14ac:dyDescent="0.3">
      <c r="A66" s="18" t="s">
        <v>82</v>
      </c>
      <c r="B66" s="19" t="s">
        <v>217</v>
      </c>
      <c r="C66" s="49">
        <v>250</v>
      </c>
      <c r="D66" s="30" t="s">
        <v>0</v>
      </c>
      <c r="E66" s="61"/>
      <c r="F66" s="34">
        <v>0.36499999999999999</v>
      </c>
      <c r="G66" s="35">
        <f t="shared" si="29"/>
        <v>0</v>
      </c>
      <c r="H66" s="31">
        <f t="shared" ref="H66" si="32">C66*E66</f>
        <v>0</v>
      </c>
    </row>
    <row r="67" spans="1:8" ht="65" x14ac:dyDescent="0.3">
      <c r="A67" s="18" t="s">
        <v>83</v>
      </c>
      <c r="B67" s="19" t="s">
        <v>218</v>
      </c>
      <c r="C67" s="49">
        <v>750</v>
      </c>
      <c r="D67" s="30" t="s">
        <v>0</v>
      </c>
      <c r="E67" s="61"/>
      <c r="F67" s="34">
        <v>0.4</v>
      </c>
      <c r="G67" s="35">
        <f t="shared" si="29"/>
        <v>0</v>
      </c>
      <c r="H67" s="31">
        <f t="shared" ref="H67:H73" si="33">C67*E67</f>
        <v>0</v>
      </c>
    </row>
    <row r="68" spans="1:8" ht="65" x14ac:dyDescent="0.3">
      <c r="A68" s="18" t="s">
        <v>155</v>
      </c>
      <c r="B68" s="19" t="s">
        <v>219</v>
      </c>
      <c r="C68" s="49">
        <v>750</v>
      </c>
      <c r="D68" s="30" t="s">
        <v>0</v>
      </c>
      <c r="E68" s="61"/>
      <c r="F68" s="34">
        <v>0.4</v>
      </c>
      <c r="G68" s="35">
        <f t="shared" si="29"/>
        <v>0</v>
      </c>
      <c r="H68" s="31">
        <f t="shared" ref="H68" si="34">C68*E68</f>
        <v>0</v>
      </c>
    </row>
    <row r="69" spans="1:8" ht="65" x14ac:dyDescent="0.3">
      <c r="A69" s="18" t="s">
        <v>221</v>
      </c>
      <c r="B69" s="19" t="s">
        <v>220</v>
      </c>
      <c r="C69" s="49">
        <v>150</v>
      </c>
      <c r="D69" s="30" t="s">
        <v>0</v>
      </c>
      <c r="E69" s="61"/>
      <c r="F69" s="34">
        <v>0.55000000000000004</v>
      </c>
      <c r="G69" s="35">
        <f t="shared" si="29"/>
        <v>0</v>
      </c>
      <c r="H69" s="31">
        <f t="shared" si="33"/>
        <v>0</v>
      </c>
    </row>
    <row r="70" spans="1:8" ht="65" x14ac:dyDescent="0.3">
      <c r="A70" s="18" t="s">
        <v>222</v>
      </c>
      <c r="B70" s="19" t="s">
        <v>84</v>
      </c>
      <c r="C70" s="49">
        <v>100</v>
      </c>
      <c r="D70" s="30" t="s">
        <v>0</v>
      </c>
      <c r="E70" s="61"/>
      <c r="F70" s="34">
        <v>0.56499999999999995</v>
      </c>
      <c r="G70" s="35">
        <f t="shared" si="29"/>
        <v>0</v>
      </c>
      <c r="H70" s="31">
        <f t="shared" ref="H70" si="35">C70*E70</f>
        <v>0</v>
      </c>
    </row>
    <row r="71" spans="1:8" ht="65" x14ac:dyDescent="0.3">
      <c r="A71" s="18" t="s">
        <v>223</v>
      </c>
      <c r="B71" s="19" t="s">
        <v>224</v>
      </c>
      <c r="C71" s="49">
        <v>100</v>
      </c>
      <c r="D71" s="30" t="s">
        <v>0</v>
      </c>
      <c r="E71" s="61"/>
      <c r="F71" s="34">
        <v>0.61</v>
      </c>
      <c r="G71" s="35">
        <f t="shared" si="29"/>
        <v>0</v>
      </c>
      <c r="H71" s="31">
        <f t="shared" ref="H71" si="36">C71*E71</f>
        <v>0</v>
      </c>
    </row>
    <row r="72" spans="1:8" ht="52" x14ac:dyDescent="0.3">
      <c r="A72" s="18" t="s">
        <v>254</v>
      </c>
      <c r="B72" s="19" t="s">
        <v>251</v>
      </c>
      <c r="C72" s="49">
        <v>150</v>
      </c>
      <c r="D72" s="30" t="s">
        <v>0</v>
      </c>
      <c r="E72" s="61"/>
      <c r="F72" s="34">
        <v>0.73499999999999999</v>
      </c>
      <c r="G72" s="35">
        <f t="shared" si="29"/>
        <v>0</v>
      </c>
      <c r="H72" s="31">
        <f t="shared" ref="H72" si="37">C72*E72</f>
        <v>0</v>
      </c>
    </row>
    <row r="73" spans="1:8" ht="42.5" customHeight="1" x14ac:dyDescent="0.3">
      <c r="A73" s="18" t="s">
        <v>255</v>
      </c>
      <c r="B73" s="19" t="s">
        <v>228</v>
      </c>
      <c r="C73" s="49">
        <v>120</v>
      </c>
      <c r="D73" s="30" t="s">
        <v>0</v>
      </c>
      <c r="E73" s="61"/>
      <c r="F73" s="34">
        <v>0.65500000000000003</v>
      </c>
      <c r="G73" s="35">
        <f t="shared" si="29"/>
        <v>0</v>
      </c>
      <c r="H73" s="31">
        <f t="shared" si="33"/>
        <v>0</v>
      </c>
    </row>
    <row r="74" spans="1:8" x14ac:dyDescent="0.3">
      <c r="A74" s="9"/>
      <c r="B74" s="13" t="s">
        <v>85</v>
      </c>
      <c r="C74" s="38"/>
      <c r="D74" s="39"/>
      <c r="E74" s="40"/>
      <c r="F74" s="41"/>
      <c r="G74" s="55"/>
      <c r="H74" s="43">
        <f>SUM(H64:H73)</f>
        <v>0</v>
      </c>
    </row>
    <row r="75" spans="1:8" ht="25" customHeight="1" x14ac:dyDescent="0.3">
      <c r="A75" s="15" t="s">
        <v>86</v>
      </c>
      <c r="B75" s="16" t="s">
        <v>87</v>
      </c>
      <c r="C75" s="44"/>
      <c r="D75" s="45"/>
      <c r="E75" s="44"/>
      <c r="F75" s="46"/>
      <c r="G75" s="47"/>
      <c r="H75" s="48"/>
    </row>
    <row r="76" spans="1:8" ht="52" x14ac:dyDescent="0.3">
      <c r="A76" s="18" t="s">
        <v>88</v>
      </c>
      <c r="B76" s="19" t="s">
        <v>89</v>
      </c>
      <c r="C76" s="49">
        <v>35</v>
      </c>
      <c r="D76" s="30" t="s">
        <v>0</v>
      </c>
      <c r="E76" s="61"/>
      <c r="F76" s="34">
        <v>0.15</v>
      </c>
      <c r="G76" s="35">
        <f t="shared" ref="G76:G78" si="38">E76*F76</f>
        <v>0</v>
      </c>
      <c r="H76" s="31">
        <f t="shared" ref="H76:H78" si="39">C76*E76</f>
        <v>0</v>
      </c>
    </row>
    <row r="77" spans="1:8" ht="52" x14ac:dyDescent="0.3">
      <c r="A77" s="18" t="s">
        <v>91</v>
      </c>
      <c r="B77" s="19" t="s">
        <v>90</v>
      </c>
      <c r="C77" s="49">
        <v>40</v>
      </c>
      <c r="D77" s="30" t="s">
        <v>0</v>
      </c>
      <c r="E77" s="61"/>
      <c r="F77" s="34">
        <v>0.255</v>
      </c>
      <c r="G77" s="35">
        <f t="shared" si="38"/>
        <v>0</v>
      </c>
      <c r="H77" s="31">
        <f t="shared" si="39"/>
        <v>0</v>
      </c>
    </row>
    <row r="78" spans="1:8" ht="52" x14ac:dyDescent="0.3">
      <c r="A78" s="18" t="s">
        <v>92</v>
      </c>
      <c r="B78" s="19" t="s">
        <v>93</v>
      </c>
      <c r="C78" s="49">
        <v>30</v>
      </c>
      <c r="D78" s="30" t="s">
        <v>0</v>
      </c>
      <c r="E78" s="61"/>
      <c r="F78" s="34">
        <v>0.215</v>
      </c>
      <c r="G78" s="35">
        <f t="shared" si="38"/>
        <v>0</v>
      </c>
      <c r="H78" s="31">
        <f t="shared" si="39"/>
        <v>0</v>
      </c>
    </row>
    <row r="79" spans="1:8" x14ac:dyDescent="0.3">
      <c r="A79" s="9"/>
      <c r="B79" s="13" t="s">
        <v>94</v>
      </c>
      <c r="C79" s="38"/>
      <c r="D79" s="39"/>
      <c r="E79" s="40"/>
      <c r="F79" s="41"/>
      <c r="G79" s="55"/>
      <c r="H79" s="43">
        <f>SUM(H76:H78)</f>
        <v>0</v>
      </c>
    </row>
    <row r="80" spans="1:8" ht="25" customHeight="1" x14ac:dyDescent="0.3">
      <c r="A80" s="15" t="s">
        <v>95</v>
      </c>
      <c r="B80" s="16" t="s">
        <v>96</v>
      </c>
      <c r="C80" s="44"/>
      <c r="D80" s="45"/>
      <c r="E80" s="44"/>
      <c r="F80" s="46"/>
      <c r="G80" s="47"/>
      <c r="H80" s="48"/>
    </row>
    <row r="81" spans="1:8" ht="52" x14ac:dyDescent="0.3">
      <c r="A81" s="18" t="s">
        <v>97</v>
      </c>
      <c r="B81" s="19" t="s">
        <v>156</v>
      </c>
      <c r="C81" s="49">
        <v>60</v>
      </c>
      <c r="D81" s="30" t="s">
        <v>0</v>
      </c>
      <c r="E81" s="61"/>
      <c r="F81" s="34">
        <v>0.35499999999999998</v>
      </c>
      <c r="G81" s="35">
        <f t="shared" ref="G81:G90" si="40">E81*F81</f>
        <v>0</v>
      </c>
      <c r="H81" s="31">
        <f t="shared" ref="H81:H90" si="41">C81*E81</f>
        <v>0</v>
      </c>
    </row>
    <row r="82" spans="1:8" ht="52" x14ac:dyDescent="0.3">
      <c r="A82" s="18" t="s">
        <v>98</v>
      </c>
      <c r="B82" s="19" t="s">
        <v>192</v>
      </c>
      <c r="C82" s="49">
        <v>5</v>
      </c>
      <c r="D82" s="30" t="s">
        <v>0</v>
      </c>
      <c r="E82" s="61"/>
      <c r="F82" s="34">
        <v>0.40500000000000003</v>
      </c>
      <c r="G82" s="35">
        <f t="shared" si="40"/>
        <v>0</v>
      </c>
      <c r="H82" s="31">
        <f t="shared" ref="H82" si="42">C82*E82</f>
        <v>0</v>
      </c>
    </row>
    <row r="83" spans="1:8" ht="39" x14ac:dyDescent="0.3">
      <c r="A83" s="18" t="s">
        <v>99</v>
      </c>
      <c r="B83" s="19" t="s">
        <v>229</v>
      </c>
      <c r="C83" s="50">
        <v>250</v>
      </c>
      <c r="D83" s="30" t="s">
        <v>0</v>
      </c>
      <c r="E83" s="61"/>
      <c r="F83" s="34">
        <v>0.27500000000000002</v>
      </c>
      <c r="G83" s="35">
        <f t="shared" si="40"/>
        <v>0</v>
      </c>
      <c r="H83" s="31">
        <f t="shared" si="41"/>
        <v>0</v>
      </c>
    </row>
    <row r="84" spans="1:8" ht="52" x14ac:dyDescent="0.3">
      <c r="A84" s="18" t="s">
        <v>100</v>
      </c>
      <c r="B84" s="19" t="s">
        <v>231</v>
      </c>
      <c r="C84" s="50">
        <v>150</v>
      </c>
      <c r="D84" s="30" t="s">
        <v>0</v>
      </c>
      <c r="E84" s="61"/>
      <c r="F84" s="34">
        <v>0.15</v>
      </c>
      <c r="G84" s="35">
        <f t="shared" si="40"/>
        <v>0</v>
      </c>
      <c r="H84" s="31">
        <f t="shared" ref="H84" si="43">C84*E84</f>
        <v>0</v>
      </c>
    </row>
    <row r="85" spans="1:8" ht="39" x14ac:dyDescent="0.3">
      <c r="A85" s="18" t="s">
        <v>101</v>
      </c>
      <c r="B85" s="19" t="s">
        <v>230</v>
      </c>
      <c r="C85" s="56">
        <v>30</v>
      </c>
      <c r="D85" s="30" t="s">
        <v>19</v>
      </c>
      <c r="E85" s="61"/>
      <c r="F85" s="34">
        <v>0.30499999999999999</v>
      </c>
      <c r="G85" s="35">
        <f t="shared" si="40"/>
        <v>0</v>
      </c>
      <c r="H85" s="31">
        <f t="shared" si="41"/>
        <v>0</v>
      </c>
    </row>
    <row r="86" spans="1:8" ht="39" x14ac:dyDescent="0.3">
      <c r="A86" s="18" t="s">
        <v>103</v>
      </c>
      <c r="B86" s="19" t="s">
        <v>102</v>
      </c>
      <c r="C86" s="56">
        <v>40</v>
      </c>
      <c r="D86" s="30" t="s">
        <v>19</v>
      </c>
      <c r="E86" s="61"/>
      <c r="F86" s="34">
        <v>0.35</v>
      </c>
      <c r="G86" s="35">
        <f t="shared" si="40"/>
        <v>0</v>
      </c>
      <c r="H86" s="31">
        <f t="shared" si="41"/>
        <v>0</v>
      </c>
    </row>
    <row r="87" spans="1:8" ht="39" x14ac:dyDescent="0.3">
      <c r="A87" s="18" t="s">
        <v>104</v>
      </c>
      <c r="B87" s="19" t="s">
        <v>226</v>
      </c>
      <c r="C87" s="56">
        <v>50</v>
      </c>
      <c r="D87" s="30" t="s">
        <v>19</v>
      </c>
      <c r="E87" s="61"/>
      <c r="F87" s="34">
        <v>0.25</v>
      </c>
      <c r="G87" s="35">
        <f t="shared" si="40"/>
        <v>0</v>
      </c>
      <c r="H87" s="31">
        <f t="shared" si="41"/>
        <v>0</v>
      </c>
    </row>
    <row r="88" spans="1:8" ht="39" x14ac:dyDescent="0.3">
      <c r="A88" s="18" t="s">
        <v>105</v>
      </c>
      <c r="B88" s="19" t="s">
        <v>193</v>
      </c>
      <c r="C88" s="56">
        <v>100</v>
      </c>
      <c r="D88" s="30" t="s">
        <v>19</v>
      </c>
      <c r="E88" s="61"/>
      <c r="F88" s="34">
        <v>0.255</v>
      </c>
      <c r="G88" s="35">
        <f t="shared" si="40"/>
        <v>0</v>
      </c>
      <c r="H88" s="31">
        <f t="shared" si="41"/>
        <v>0</v>
      </c>
    </row>
    <row r="89" spans="1:8" ht="39" x14ac:dyDescent="0.3">
      <c r="A89" s="18" t="s">
        <v>232</v>
      </c>
      <c r="B89" s="19" t="s">
        <v>227</v>
      </c>
      <c r="C89" s="56">
        <v>50</v>
      </c>
      <c r="D89" s="30" t="s">
        <v>19</v>
      </c>
      <c r="E89" s="61"/>
      <c r="F89" s="34">
        <v>0.2</v>
      </c>
      <c r="G89" s="35">
        <f t="shared" si="40"/>
        <v>0</v>
      </c>
      <c r="H89" s="31">
        <f t="shared" ref="H89" si="44">C89*E89</f>
        <v>0</v>
      </c>
    </row>
    <row r="90" spans="1:8" ht="39" x14ac:dyDescent="0.3">
      <c r="A90" s="18" t="s">
        <v>234</v>
      </c>
      <c r="B90" s="19" t="s">
        <v>233</v>
      </c>
      <c r="C90" s="56">
        <v>10</v>
      </c>
      <c r="D90" s="30" t="s">
        <v>19</v>
      </c>
      <c r="E90" s="61"/>
      <c r="F90" s="34">
        <v>0.4</v>
      </c>
      <c r="G90" s="35">
        <f t="shared" si="40"/>
        <v>0</v>
      </c>
      <c r="H90" s="31">
        <f t="shared" si="41"/>
        <v>0</v>
      </c>
    </row>
    <row r="91" spans="1:8" x14ac:dyDescent="0.3">
      <c r="A91" s="9"/>
      <c r="B91" s="13" t="s">
        <v>106</v>
      </c>
      <c r="C91" s="38"/>
      <c r="D91" s="39"/>
      <c r="E91" s="40"/>
      <c r="F91" s="41"/>
      <c r="G91" s="55"/>
      <c r="H91" s="43">
        <f>SUM(H81:H90)</f>
        <v>0</v>
      </c>
    </row>
    <row r="92" spans="1:8" ht="25" customHeight="1" x14ac:dyDescent="0.3">
      <c r="A92" s="15" t="s">
        <v>107</v>
      </c>
      <c r="B92" s="16" t="s">
        <v>252</v>
      </c>
      <c r="C92" s="44"/>
      <c r="D92" s="45"/>
      <c r="E92" s="44"/>
      <c r="F92" s="46"/>
      <c r="G92" s="47"/>
      <c r="H92" s="48"/>
    </row>
    <row r="93" spans="1:8" ht="117" x14ac:dyDescent="0.3">
      <c r="A93" s="18" t="s">
        <v>109</v>
      </c>
      <c r="B93" s="19" t="s">
        <v>157</v>
      </c>
      <c r="C93" s="49">
        <v>275</v>
      </c>
      <c r="D93" s="30" t="s">
        <v>0</v>
      </c>
      <c r="E93" s="61"/>
      <c r="F93" s="34">
        <v>0.7</v>
      </c>
      <c r="G93" s="35">
        <f t="shared" ref="G93:G96" si="45">E93*F93</f>
        <v>0</v>
      </c>
      <c r="H93" s="31">
        <f t="shared" ref="H93" si="46">C93*E93</f>
        <v>0</v>
      </c>
    </row>
    <row r="94" spans="1:8" ht="52" x14ac:dyDescent="0.3">
      <c r="A94" s="18" t="s">
        <v>110</v>
      </c>
      <c r="B94" s="19" t="s">
        <v>236</v>
      </c>
      <c r="C94" s="49">
        <v>50</v>
      </c>
      <c r="D94" s="30" t="s">
        <v>0</v>
      </c>
      <c r="E94" s="61"/>
      <c r="F94" s="34">
        <v>0.35499999999999998</v>
      </c>
      <c r="G94" s="35">
        <f t="shared" si="45"/>
        <v>0</v>
      </c>
      <c r="H94" s="31">
        <f t="shared" ref="H94" si="47">C94*E94</f>
        <v>0</v>
      </c>
    </row>
    <row r="95" spans="1:8" ht="52" x14ac:dyDescent="0.3">
      <c r="A95" s="18" t="s">
        <v>111</v>
      </c>
      <c r="B95" s="19" t="s">
        <v>235</v>
      </c>
      <c r="C95" s="49">
        <v>200</v>
      </c>
      <c r="D95" s="30" t="s">
        <v>0</v>
      </c>
      <c r="E95" s="61"/>
      <c r="F95" s="34">
        <v>0.15</v>
      </c>
      <c r="G95" s="35">
        <f t="shared" si="45"/>
        <v>0</v>
      </c>
      <c r="H95" s="31">
        <f t="shared" ref="H95" si="48">C95*E95</f>
        <v>0</v>
      </c>
    </row>
    <row r="96" spans="1:8" ht="26" x14ac:dyDescent="0.3">
      <c r="A96" s="18" t="s">
        <v>113</v>
      </c>
      <c r="B96" s="19" t="s">
        <v>237</v>
      </c>
      <c r="C96" s="49">
        <v>10</v>
      </c>
      <c r="D96" s="30" t="s">
        <v>173</v>
      </c>
      <c r="E96" s="61"/>
      <c r="F96" s="34">
        <v>0.25</v>
      </c>
      <c r="G96" s="35">
        <f t="shared" si="45"/>
        <v>0</v>
      </c>
      <c r="H96" s="31">
        <f t="shared" ref="H96" si="49">C96*E96</f>
        <v>0</v>
      </c>
    </row>
    <row r="97" spans="1:8" x14ac:dyDescent="0.3">
      <c r="A97" s="9"/>
      <c r="B97" s="13" t="s">
        <v>116</v>
      </c>
      <c r="C97" s="38"/>
      <c r="D97" s="39"/>
      <c r="E97" s="40"/>
      <c r="F97" s="41"/>
      <c r="G97" s="55"/>
      <c r="H97" s="43">
        <f>SUM(H93:H96)</f>
        <v>0</v>
      </c>
    </row>
    <row r="98" spans="1:8" ht="25" customHeight="1" x14ac:dyDescent="0.3">
      <c r="A98" s="15" t="s">
        <v>119</v>
      </c>
      <c r="B98" s="16" t="s">
        <v>108</v>
      </c>
      <c r="C98" s="44"/>
      <c r="D98" s="45"/>
      <c r="E98" s="44"/>
      <c r="F98" s="46"/>
      <c r="G98" s="47"/>
      <c r="H98" s="48"/>
    </row>
    <row r="99" spans="1:8" ht="39" x14ac:dyDescent="0.3">
      <c r="A99" s="18" t="s">
        <v>121</v>
      </c>
      <c r="B99" s="19" t="s">
        <v>149</v>
      </c>
      <c r="C99" s="49">
        <v>15</v>
      </c>
      <c r="D99" s="30" t="s">
        <v>0</v>
      </c>
      <c r="E99" s="61"/>
      <c r="F99" s="34">
        <v>0.2</v>
      </c>
      <c r="G99" s="35">
        <f t="shared" ref="G99:G106" si="50">E99*F99</f>
        <v>0</v>
      </c>
      <c r="H99" s="31">
        <f t="shared" ref="H99" si="51">C99*E99</f>
        <v>0</v>
      </c>
    </row>
    <row r="100" spans="1:8" ht="39" x14ac:dyDescent="0.3">
      <c r="A100" s="18" t="s">
        <v>148</v>
      </c>
      <c r="B100" s="19" t="s">
        <v>146</v>
      </c>
      <c r="C100" s="49">
        <v>15</v>
      </c>
      <c r="D100" s="30" t="s">
        <v>0</v>
      </c>
      <c r="E100" s="61"/>
      <c r="F100" s="34">
        <v>0.20499999999999999</v>
      </c>
      <c r="G100" s="35">
        <f t="shared" si="50"/>
        <v>0</v>
      </c>
      <c r="H100" s="31">
        <f t="shared" ref="H100" si="52">C100*E100</f>
        <v>0</v>
      </c>
    </row>
    <row r="101" spans="1:8" ht="39" x14ac:dyDescent="0.3">
      <c r="A101" s="18" t="s">
        <v>174</v>
      </c>
      <c r="B101" s="19" t="s">
        <v>112</v>
      </c>
      <c r="C101" s="49">
        <v>10</v>
      </c>
      <c r="D101" s="30" t="s">
        <v>0</v>
      </c>
      <c r="E101" s="61"/>
      <c r="F101" s="34">
        <v>0.31</v>
      </c>
      <c r="G101" s="35">
        <f t="shared" si="50"/>
        <v>0</v>
      </c>
      <c r="H101" s="31">
        <f t="shared" ref="H101:H102" si="53">C101*E101</f>
        <v>0</v>
      </c>
    </row>
    <row r="102" spans="1:8" ht="52" x14ac:dyDescent="0.3">
      <c r="A102" s="18" t="s">
        <v>175</v>
      </c>
      <c r="B102" s="19" t="s">
        <v>114</v>
      </c>
      <c r="C102" s="50">
        <v>20</v>
      </c>
      <c r="D102" s="30" t="s">
        <v>17</v>
      </c>
      <c r="E102" s="61"/>
      <c r="F102" s="34">
        <v>0.2</v>
      </c>
      <c r="G102" s="35">
        <f t="shared" si="50"/>
        <v>0</v>
      </c>
      <c r="H102" s="31">
        <f t="shared" si="53"/>
        <v>0</v>
      </c>
    </row>
    <row r="103" spans="1:8" ht="39" x14ac:dyDescent="0.3">
      <c r="A103" s="18" t="s">
        <v>176</v>
      </c>
      <c r="B103" s="19" t="s">
        <v>115</v>
      </c>
      <c r="C103" s="50">
        <v>10</v>
      </c>
      <c r="D103" s="30" t="s">
        <v>17</v>
      </c>
      <c r="E103" s="61"/>
      <c r="F103" s="34">
        <v>0.25</v>
      </c>
      <c r="G103" s="35">
        <f t="shared" si="50"/>
        <v>0</v>
      </c>
      <c r="H103" s="31">
        <f t="shared" ref="H103:H106" si="54">C103*E103</f>
        <v>0</v>
      </c>
    </row>
    <row r="104" spans="1:8" ht="52" x14ac:dyDescent="0.3">
      <c r="A104" s="18" t="s">
        <v>177</v>
      </c>
      <c r="B104" s="19" t="s">
        <v>117</v>
      </c>
      <c r="C104" s="50">
        <v>30</v>
      </c>
      <c r="D104" s="30" t="s">
        <v>17</v>
      </c>
      <c r="E104" s="61"/>
      <c r="F104" s="34">
        <v>0.45</v>
      </c>
      <c r="G104" s="35">
        <f t="shared" si="50"/>
        <v>0</v>
      </c>
      <c r="H104" s="31">
        <f t="shared" si="54"/>
        <v>0</v>
      </c>
    </row>
    <row r="105" spans="1:8" ht="41.5" customHeight="1" x14ac:dyDescent="0.3">
      <c r="A105" s="18" t="s">
        <v>178</v>
      </c>
      <c r="B105" s="19" t="s">
        <v>118</v>
      </c>
      <c r="C105" s="50">
        <v>30</v>
      </c>
      <c r="D105" s="30" t="s">
        <v>17</v>
      </c>
      <c r="E105" s="61"/>
      <c r="F105" s="34">
        <v>0.35</v>
      </c>
      <c r="G105" s="35">
        <f t="shared" si="50"/>
        <v>0</v>
      </c>
      <c r="H105" s="31">
        <f t="shared" ref="H105" si="55">C105*E105</f>
        <v>0</v>
      </c>
    </row>
    <row r="106" spans="1:8" ht="41.5" customHeight="1" x14ac:dyDescent="0.3">
      <c r="A106" s="18" t="s">
        <v>179</v>
      </c>
      <c r="B106" s="19" t="s">
        <v>147</v>
      </c>
      <c r="C106" s="50">
        <v>30</v>
      </c>
      <c r="D106" s="30" t="s">
        <v>17</v>
      </c>
      <c r="E106" s="61"/>
      <c r="F106" s="34">
        <v>0.35</v>
      </c>
      <c r="G106" s="35">
        <f t="shared" si="50"/>
        <v>0</v>
      </c>
      <c r="H106" s="31">
        <f t="shared" si="54"/>
        <v>0</v>
      </c>
    </row>
    <row r="107" spans="1:8" x14ac:dyDescent="0.3">
      <c r="A107" s="9"/>
      <c r="B107" s="13" t="s">
        <v>124</v>
      </c>
      <c r="C107" s="38"/>
      <c r="D107" s="39"/>
      <c r="E107" s="40"/>
      <c r="F107" s="41"/>
      <c r="G107" s="55"/>
      <c r="H107" s="43">
        <f>SUM(H99:H106)</f>
        <v>0</v>
      </c>
    </row>
    <row r="108" spans="1:8" ht="25" customHeight="1" x14ac:dyDescent="0.3">
      <c r="A108" s="15" t="s">
        <v>125</v>
      </c>
      <c r="B108" s="16" t="s">
        <v>120</v>
      </c>
      <c r="C108" s="44"/>
      <c r="D108" s="45"/>
      <c r="E108" s="44"/>
      <c r="F108" s="46"/>
      <c r="G108" s="47"/>
      <c r="H108" s="48"/>
    </row>
    <row r="109" spans="1:8" ht="52" x14ac:dyDescent="0.3">
      <c r="A109" s="18" t="s">
        <v>126</v>
      </c>
      <c r="B109" s="19" t="s">
        <v>194</v>
      </c>
      <c r="C109" s="56">
        <v>30</v>
      </c>
      <c r="D109" s="30" t="s">
        <v>19</v>
      </c>
      <c r="E109" s="61"/>
      <c r="F109" s="34">
        <v>0.12</v>
      </c>
      <c r="G109" s="35">
        <f t="shared" ref="G109:G110" si="56">E109*F109</f>
        <v>0</v>
      </c>
      <c r="H109" s="31">
        <f t="shared" ref="H109" si="57">C109*E109</f>
        <v>0</v>
      </c>
    </row>
    <row r="110" spans="1:8" ht="52" x14ac:dyDescent="0.3">
      <c r="A110" s="18" t="s">
        <v>135</v>
      </c>
      <c r="B110" s="19" t="s">
        <v>195</v>
      </c>
      <c r="C110" s="56">
        <v>40</v>
      </c>
      <c r="D110" s="30" t="s">
        <v>19</v>
      </c>
      <c r="E110" s="61"/>
      <c r="F110" s="34">
        <v>0.25</v>
      </c>
      <c r="G110" s="35">
        <f t="shared" si="56"/>
        <v>0</v>
      </c>
      <c r="H110" s="31">
        <f t="shared" ref="H110" si="58">C110*E110</f>
        <v>0</v>
      </c>
    </row>
    <row r="111" spans="1:8" x14ac:dyDescent="0.3">
      <c r="A111" s="9"/>
      <c r="B111" s="13" t="s">
        <v>127</v>
      </c>
      <c r="C111" s="38"/>
      <c r="D111" s="39"/>
      <c r="E111" s="40"/>
      <c r="F111" s="41"/>
      <c r="G111" s="55"/>
      <c r="H111" s="43">
        <f>SUM(H109:H110)</f>
        <v>0</v>
      </c>
    </row>
    <row r="112" spans="1:8" ht="25" customHeight="1" x14ac:dyDescent="0.3">
      <c r="A112" s="15" t="s">
        <v>129</v>
      </c>
      <c r="B112" s="16" t="s">
        <v>134</v>
      </c>
      <c r="C112" s="44"/>
      <c r="D112" s="45"/>
      <c r="E112" s="44"/>
      <c r="F112" s="46"/>
      <c r="G112" s="47"/>
      <c r="H112" s="48"/>
    </row>
    <row r="113" spans="1:8" ht="52" x14ac:dyDescent="0.3">
      <c r="A113" s="18" t="s">
        <v>131</v>
      </c>
      <c r="B113" s="19" t="s">
        <v>158</v>
      </c>
      <c r="C113" s="56">
        <v>25</v>
      </c>
      <c r="D113" s="30" t="s">
        <v>19</v>
      </c>
      <c r="E113" s="61"/>
      <c r="F113" s="34">
        <v>0.1</v>
      </c>
      <c r="G113" s="35">
        <f t="shared" ref="G113:G114" si="59">E113*F113</f>
        <v>0</v>
      </c>
      <c r="H113" s="31">
        <f t="shared" ref="H113" si="60">C113*E113</f>
        <v>0</v>
      </c>
    </row>
    <row r="114" spans="1:8" ht="52" x14ac:dyDescent="0.3">
      <c r="A114" s="18" t="s">
        <v>131</v>
      </c>
      <c r="B114" s="19" t="s">
        <v>159</v>
      </c>
      <c r="C114" s="56">
        <v>50</v>
      </c>
      <c r="D114" s="30" t="s">
        <v>19</v>
      </c>
      <c r="E114" s="61"/>
      <c r="F114" s="34">
        <v>0.2</v>
      </c>
      <c r="G114" s="35">
        <f t="shared" si="59"/>
        <v>0</v>
      </c>
      <c r="H114" s="31">
        <f t="shared" ref="H114" si="61">C114*E114</f>
        <v>0</v>
      </c>
    </row>
    <row r="115" spans="1:8" x14ac:dyDescent="0.3">
      <c r="A115" s="9"/>
      <c r="B115" s="13" t="s">
        <v>168</v>
      </c>
      <c r="C115" s="38"/>
      <c r="D115" s="39"/>
      <c r="E115" s="40"/>
      <c r="F115" s="41"/>
      <c r="G115" s="55"/>
      <c r="H115" s="43">
        <f>SUM(H113:H114)</f>
        <v>0</v>
      </c>
    </row>
    <row r="116" spans="1:8" ht="25" customHeight="1" x14ac:dyDescent="0.3">
      <c r="A116" s="15" t="s">
        <v>132</v>
      </c>
      <c r="B116" s="16" t="s">
        <v>122</v>
      </c>
      <c r="C116" s="44"/>
      <c r="D116" s="45"/>
      <c r="E116" s="44"/>
      <c r="F116" s="46"/>
      <c r="G116" s="47"/>
      <c r="H116" s="48"/>
    </row>
    <row r="117" spans="1:8" ht="39" x14ac:dyDescent="0.3">
      <c r="A117" s="18" t="s">
        <v>133</v>
      </c>
      <c r="B117" s="19" t="s">
        <v>123</v>
      </c>
      <c r="C117" s="50">
        <v>20</v>
      </c>
      <c r="D117" s="30" t="s">
        <v>17</v>
      </c>
      <c r="E117" s="61"/>
      <c r="F117" s="34">
        <v>0.6</v>
      </c>
      <c r="G117" s="35">
        <f t="shared" ref="G117:G125" si="62">E117*F117</f>
        <v>0</v>
      </c>
      <c r="H117" s="31">
        <f t="shared" ref="H117:H125" si="63">C117*E117</f>
        <v>0</v>
      </c>
    </row>
    <row r="118" spans="1:8" ht="26" x14ac:dyDescent="0.3">
      <c r="A118" s="18" t="s">
        <v>180</v>
      </c>
      <c r="B118" s="19" t="s">
        <v>265</v>
      </c>
      <c r="C118" s="50"/>
      <c r="D118" s="30"/>
      <c r="E118" s="37"/>
      <c r="F118" s="37"/>
      <c r="G118" s="35"/>
      <c r="H118" s="31"/>
    </row>
    <row r="119" spans="1:8" x14ac:dyDescent="0.3">
      <c r="A119" s="18" t="s">
        <v>181</v>
      </c>
      <c r="B119" s="23" t="s">
        <v>266</v>
      </c>
      <c r="C119" s="50">
        <v>10</v>
      </c>
      <c r="D119" s="30" t="s">
        <v>17</v>
      </c>
      <c r="E119" s="61"/>
      <c r="F119" s="34">
        <v>0.4</v>
      </c>
      <c r="G119" s="35">
        <f t="shared" si="62"/>
        <v>0</v>
      </c>
      <c r="H119" s="31">
        <f t="shared" si="63"/>
        <v>0</v>
      </c>
    </row>
    <row r="120" spans="1:8" x14ac:dyDescent="0.3">
      <c r="A120" s="18" t="s">
        <v>182</v>
      </c>
      <c r="B120" s="23" t="s">
        <v>267</v>
      </c>
      <c r="C120" s="50">
        <v>20</v>
      </c>
      <c r="D120" s="30" t="s">
        <v>17</v>
      </c>
      <c r="E120" s="61"/>
      <c r="F120" s="34">
        <v>0.4</v>
      </c>
      <c r="G120" s="35">
        <f t="shared" si="62"/>
        <v>0</v>
      </c>
      <c r="H120" s="31">
        <f t="shared" si="63"/>
        <v>0</v>
      </c>
    </row>
    <row r="121" spans="1:8" x14ac:dyDescent="0.3">
      <c r="A121" s="18" t="s">
        <v>183</v>
      </c>
      <c r="B121" s="23" t="s">
        <v>268</v>
      </c>
      <c r="C121" s="50">
        <v>10</v>
      </c>
      <c r="D121" s="30" t="s">
        <v>17</v>
      </c>
      <c r="E121" s="61"/>
      <c r="F121" s="34">
        <v>0.4</v>
      </c>
      <c r="G121" s="35">
        <f t="shared" si="62"/>
        <v>0</v>
      </c>
      <c r="H121" s="31">
        <f t="shared" si="63"/>
        <v>0</v>
      </c>
    </row>
    <row r="122" spans="1:8" x14ac:dyDescent="0.3">
      <c r="A122" s="18" t="s">
        <v>184</v>
      </c>
      <c r="B122" s="23" t="s">
        <v>269</v>
      </c>
      <c r="C122" s="50">
        <v>10</v>
      </c>
      <c r="D122" s="30" t="s">
        <v>17</v>
      </c>
      <c r="E122" s="61"/>
      <c r="F122" s="34">
        <v>0.4</v>
      </c>
      <c r="G122" s="35">
        <f t="shared" si="62"/>
        <v>0</v>
      </c>
      <c r="H122" s="31">
        <f t="shared" si="63"/>
        <v>0</v>
      </c>
    </row>
    <row r="123" spans="1:8" x14ac:dyDescent="0.3">
      <c r="A123" s="18" t="s">
        <v>185</v>
      </c>
      <c r="B123" s="23" t="s">
        <v>270</v>
      </c>
      <c r="C123" s="50">
        <v>10</v>
      </c>
      <c r="D123" s="30" t="s">
        <v>17</v>
      </c>
      <c r="E123" s="61"/>
      <c r="F123" s="34">
        <v>0.4</v>
      </c>
      <c r="G123" s="35">
        <f t="shared" si="62"/>
        <v>0</v>
      </c>
      <c r="H123" s="31">
        <f t="shared" si="63"/>
        <v>0</v>
      </c>
    </row>
    <row r="124" spans="1:8" x14ac:dyDescent="0.3">
      <c r="A124" s="18" t="s">
        <v>186</v>
      </c>
      <c r="B124" s="23" t="s">
        <v>271</v>
      </c>
      <c r="C124" s="50">
        <v>10</v>
      </c>
      <c r="D124" s="30" t="s">
        <v>17</v>
      </c>
      <c r="E124" s="61"/>
      <c r="F124" s="34">
        <v>0.4</v>
      </c>
      <c r="G124" s="35">
        <f t="shared" si="62"/>
        <v>0</v>
      </c>
      <c r="H124" s="31">
        <f t="shared" si="63"/>
        <v>0</v>
      </c>
    </row>
    <row r="125" spans="1:8" x14ac:dyDescent="0.3">
      <c r="A125" s="18" t="s">
        <v>187</v>
      </c>
      <c r="B125" s="23" t="s">
        <v>272</v>
      </c>
      <c r="C125" s="50">
        <v>10</v>
      </c>
      <c r="D125" s="30" t="s">
        <v>17</v>
      </c>
      <c r="E125" s="61"/>
      <c r="F125" s="34">
        <v>0.4</v>
      </c>
      <c r="G125" s="35">
        <f t="shared" si="62"/>
        <v>0</v>
      </c>
      <c r="H125" s="31">
        <f t="shared" si="63"/>
        <v>0</v>
      </c>
    </row>
    <row r="126" spans="1:8" x14ac:dyDescent="0.3">
      <c r="A126" s="9"/>
      <c r="B126" s="13" t="s">
        <v>165</v>
      </c>
      <c r="C126" s="38"/>
      <c r="D126" s="39"/>
      <c r="E126" s="40"/>
      <c r="F126" s="41"/>
      <c r="G126" s="55"/>
      <c r="H126" s="43">
        <f>SUM(H117:H125)</f>
        <v>0</v>
      </c>
    </row>
    <row r="127" spans="1:8" ht="25" customHeight="1" x14ac:dyDescent="0.3">
      <c r="A127" s="15" t="s">
        <v>138</v>
      </c>
      <c r="B127" s="16" t="s">
        <v>166</v>
      </c>
      <c r="C127" s="44"/>
      <c r="D127" s="45"/>
      <c r="E127" s="44"/>
      <c r="F127" s="46"/>
      <c r="G127" s="47"/>
      <c r="H127" s="48"/>
    </row>
    <row r="128" spans="1:8" ht="52" x14ac:dyDescent="0.3">
      <c r="A128" s="18" t="s">
        <v>136</v>
      </c>
      <c r="B128" s="19" t="s">
        <v>160</v>
      </c>
      <c r="C128" s="50"/>
      <c r="D128" s="30"/>
      <c r="E128" s="31"/>
      <c r="F128" s="51"/>
      <c r="G128" s="31"/>
      <c r="H128" s="31"/>
    </row>
    <row r="129" spans="1:9" x14ac:dyDescent="0.3">
      <c r="A129" s="18" t="s">
        <v>61</v>
      </c>
      <c r="B129" s="19" t="s">
        <v>238</v>
      </c>
      <c r="C129" s="50"/>
      <c r="D129" s="30"/>
      <c r="E129" s="31"/>
      <c r="F129" s="51"/>
      <c r="G129" s="31"/>
      <c r="H129" s="31"/>
    </row>
    <row r="130" spans="1:9" ht="26" x14ac:dyDescent="0.3">
      <c r="A130" s="18" t="s">
        <v>239</v>
      </c>
      <c r="B130" s="19" t="s">
        <v>161</v>
      </c>
      <c r="C130" s="50">
        <v>12</v>
      </c>
      <c r="D130" s="30" t="s">
        <v>17</v>
      </c>
      <c r="E130" s="61"/>
      <c r="F130" s="34">
        <v>0.55000000000000004</v>
      </c>
      <c r="G130" s="35">
        <f t="shared" ref="G130:G138" si="64">E130*F130</f>
        <v>0</v>
      </c>
      <c r="H130" s="31">
        <f t="shared" ref="H130" si="65">C130*E130</f>
        <v>0</v>
      </c>
    </row>
    <row r="131" spans="1:9" x14ac:dyDescent="0.3">
      <c r="A131" s="18" t="s">
        <v>240</v>
      </c>
      <c r="B131" s="19" t="s">
        <v>128</v>
      </c>
      <c r="C131" s="50">
        <v>25</v>
      </c>
      <c r="D131" s="30" t="s">
        <v>17</v>
      </c>
      <c r="E131" s="61"/>
      <c r="F131" s="34">
        <v>0.35</v>
      </c>
      <c r="G131" s="35">
        <f t="shared" si="64"/>
        <v>0</v>
      </c>
      <c r="H131" s="31">
        <f t="shared" ref="H131" si="66">C131*E131</f>
        <v>0</v>
      </c>
    </row>
    <row r="132" spans="1:9" x14ac:dyDescent="0.3">
      <c r="A132" s="18" t="s">
        <v>241</v>
      </c>
      <c r="B132" s="19" t="s">
        <v>162</v>
      </c>
      <c r="C132" s="50">
        <v>6</v>
      </c>
      <c r="D132" s="30" t="s">
        <v>17</v>
      </c>
      <c r="E132" s="61"/>
      <c r="F132" s="34">
        <v>0.35</v>
      </c>
      <c r="G132" s="35">
        <f t="shared" si="64"/>
        <v>0</v>
      </c>
      <c r="H132" s="31">
        <f t="shared" ref="H132" si="67">C132*E132</f>
        <v>0</v>
      </c>
    </row>
    <row r="133" spans="1:9" x14ac:dyDescent="0.3">
      <c r="A133" s="18" t="s">
        <v>242</v>
      </c>
      <c r="B133" s="19" t="s">
        <v>163</v>
      </c>
      <c r="C133" s="50">
        <v>6</v>
      </c>
      <c r="D133" s="30" t="s">
        <v>17</v>
      </c>
      <c r="E133" s="61"/>
      <c r="F133" s="34">
        <v>0.35</v>
      </c>
      <c r="G133" s="35">
        <f t="shared" si="64"/>
        <v>0</v>
      </c>
      <c r="H133" s="31">
        <f t="shared" ref="H133" si="68">C133*E133</f>
        <v>0</v>
      </c>
    </row>
    <row r="134" spans="1:9" x14ac:dyDescent="0.3">
      <c r="A134" s="18" t="s">
        <v>243</v>
      </c>
      <c r="B134" s="19" t="s">
        <v>164</v>
      </c>
      <c r="C134" s="50">
        <v>6</v>
      </c>
      <c r="D134" s="30" t="s">
        <v>17</v>
      </c>
      <c r="E134" s="61"/>
      <c r="F134" s="34">
        <v>0.35</v>
      </c>
      <c r="G134" s="35">
        <f t="shared" si="64"/>
        <v>0</v>
      </c>
      <c r="H134" s="31">
        <f t="shared" ref="H134" si="69">C134*E134</f>
        <v>0</v>
      </c>
    </row>
    <row r="135" spans="1:9" x14ac:dyDescent="0.3">
      <c r="A135" s="18" t="s">
        <v>169</v>
      </c>
      <c r="B135" s="19" t="s">
        <v>244</v>
      </c>
      <c r="C135" s="50"/>
      <c r="D135" s="30"/>
      <c r="E135" s="37"/>
      <c r="F135" s="37"/>
      <c r="G135" s="35"/>
      <c r="H135" s="31"/>
    </row>
    <row r="136" spans="1:9" ht="26" x14ac:dyDescent="0.3">
      <c r="A136" s="18" t="s">
        <v>245</v>
      </c>
      <c r="B136" s="19" t="s">
        <v>250</v>
      </c>
      <c r="C136" s="50">
        <v>5</v>
      </c>
      <c r="D136" s="30" t="s">
        <v>17</v>
      </c>
      <c r="E136" s="61"/>
      <c r="F136" s="34">
        <v>0.35</v>
      </c>
      <c r="G136" s="35">
        <f t="shared" si="64"/>
        <v>0</v>
      </c>
      <c r="H136" s="31">
        <f t="shared" ref="H136" si="70">C136*E136</f>
        <v>0</v>
      </c>
    </row>
    <row r="137" spans="1:9" ht="26" x14ac:dyDescent="0.3">
      <c r="A137" s="18" t="s">
        <v>246</v>
      </c>
      <c r="B137" s="19" t="s">
        <v>248</v>
      </c>
      <c r="C137" s="50">
        <v>5</v>
      </c>
      <c r="D137" s="30" t="s">
        <v>17</v>
      </c>
      <c r="E137" s="61"/>
      <c r="F137" s="34">
        <v>0.35</v>
      </c>
      <c r="G137" s="35">
        <f t="shared" si="64"/>
        <v>0</v>
      </c>
      <c r="H137" s="31">
        <f t="shared" ref="H137" si="71">C137*E137</f>
        <v>0</v>
      </c>
    </row>
    <row r="138" spans="1:9" x14ac:dyDescent="0.3">
      <c r="A138" s="18" t="s">
        <v>247</v>
      </c>
      <c r="B138" s="19" t="s">
        <v>249</v>
      </c>
      <c r="C138" s="50">
        <v>5</v>
      </c>
      <c r="D138" s="30" t="s">
        <v>17</v>
      </c>
      <c r="E138" s="61"/>
      <c r="F138" s="34">
        <v>0.35</v>
      </c>
      <c r="G138" s="35">
        <f t="shared" si="64"/>
        <v>0</v>
      </c>
      <c r="H138" s="31">
        <f t="shared" ref="H138" si="72">C138*E138</f>
        <v>0</v>
      </c>
    </row>
    <row r="139" spans="1:9" x14ac:dyDescent="0.3">
      <c r="A139" s="9"/>
      <c r="B139" s="13" t="s">
        <v>137</v>
      </c>
      <c r="C139" s="38"/>
      <c r="D139" s="39"/>
      <c r="E139" s="40"/>
      <c r="F139" s="41"/>
      <c r="G139" s="55"/>
      <c r="H139" s="43">
        <f>SUM(H128:H138)</f>
        <v>0</v>
      </c>
    </row>
    <row r="140" spans="1:9" ht="25" customHeight="1" x14ac:dyDescent="0.3">
      <c r="A140" s="15" t="s">
        <v>139</v>
      </c>
      <c r="B140" s="16" t="s">
        <v>130</v>
      </c>
      <c r="C140" s="44"/>
      <c r="D140" s="45"/>
      <c r="E140" s="44"/>
      <c r="F140" s="46"/>
      <c r="G140" s="47"/>
      <c r="H140" s="48"/>
    </row>
    <row r="141" spans="1:9" ht="39" x14ac:dyDescent="0.3">
      <c r="A141" s="18" t="s">
        <v>140</v>
      </c>
      <c r="B141" s="19" t="s">
        <v>141</v>
      </c>
      <c r="C141" s="49">
        <v>200</v>
      </c>
      <c r="D141" s="30" t="s">
        <v>0</v>
      </c>
      <c r="E141" s="61"/>
      <c r="F141" s="34">
        <v>0.15</v>
      </c>
      <c r="G141" s="35">
        <f t="shared" ref="G141" si="73">E141*F141</f>
        <v>0</v>
      </c>
      <c r="H141" s="31">
        <f t="shared" ref="H141" si="74">C141*E141</f>
        <v>0</v>
      </c>
    </row>
    <row r="142" spans="1:9" x14ac:dyDescent="0.3">
      <c r="A142" s="9"/>
      <c r="B142" s="13" t="s">
        <v>167</v>
      </c>
      <c r="C142" s="38"/>
      <c r="D142" s="39"/>
      <c r="E142" s="40"/>
      <c r="F142" s="57"/>
      <c r="G142" s="55"/>
      <c r="H142" s="43">
        <f>SUM(H141:H141)</f>
        <v>0</v>
      </c>
    </row>
    <row r="143" spans="1:9" x14ac:dyDescent="0.3">
      <c r="A143" s="24"/>
      <c r="B143" s="13" t="s">
        <v>1</v>
      </c>
      <c r="C143" s="38"/>
      <c r="D143" s="39"/>
      <c r="E143" s="58" t="s">
        <v>258</v>
      </c>
      <c r="F143" s="86" t="str">
        <f>IF(COUNTA(C7:C141)&lt;&gt;COUNTA(E7:E141),"",SUM(G7:G141)/COUNTA(G7:G141))</f>
        <v/>
      </c>
      <c r="G143" s="59"/>
      <c r="H143" s="43">
        <f>H21+H24+H38+H62+H74+H79+H91+H97+H107+H111+H115+H126+H139+H142</f>
        <v>0</v>
      </c>
      <c r="I143" s="17"/>
    </row>
    <row r="144" spans="1:9" ht="25" customHeight="1" x14ac:dyDescent="0.3">
      <c r="A144" s="81" t="s">
        <v>21</v>
      </c>
      <c r="B144" s="82"/>
      <c r="C144" s="82"/>
      <c r="D144" s="82"/>
      <c r="E144" s="82"/>
      <c r="F144" s="82"/>
      <c r="G144" s="82"/>
      <c r="H144" s="83"/>
      <c r="I144" s="17"/>
    </row>
    <row r="145" spans="1:54" ht="46.5" customHeight="1" x14ac:dyDescent="0.3">
      <c r="A145" s="78" t="s">
        <v>11</v>
      </c>
      <c r="B145" s="79"/>
      <c r="C145" s="79"/>
      <c r="D145" s="79"/>
      <c r="E145" s="79"/>
      <c r="F145" s="79"/>
      <c r="G145" s="79"/>
      <c r="H145" s="80"/>
    </row>
    <row r="146" spans="1:54" ht="46.5" customHeight="1" x14ac:dyDescent="0.3">
      <c r="A146" s="78" t="s">
        <v>12</v>
      </c>
      <c r="B146" s="79"/>
      <c r="C146" s="79"/>
      <c r="D146" s="79"/>
      <c r="E146" s="79"/>
      <c r="F146" s="79"/>
      <c r="G146" s="79"/>
      <c r="H146" s="80"/>
    </row>
    <row r="147" spans="1:54" ht="46.5" customHeight="1" x14ac:dyDescent="0.3">
      <c r="A147" s="78" t="s">
        <v>13</v>
      </c>
      <c r="B147" s="79"/>
      <c r="C147" s="79"/>
      <c r="D147" s="79"/>
      <c r="E147" s="79"/>
      <c r="F147" s="79"/>
      <c r="G147" s="79"/>
      <c r="H147" s="80"/>
    </row>
    <row r="148" spans="1:54" ht="46.5" customHeight="1" x14ac:dyDescent="0.3">
      <c r="A148" s="78" t="s">
        <v>14</v>
      </c>
      <c r="B148" s="79"/>
      <c r="C148" s="79"/>
      <c r="D148" s="79"/>
      <c r="E148" s="79"/>
      <c r="F148" s="79"/>
      <c r="G148" s="79"/>
      <c r="H148" s="80"/>
    </row>
    <row r="149" spans="1:54" ht="46.5" customHeight="1" x14ac:dyDescent="0.3">
      <c r="A149" s="78" t="s">
        <v>15</v>
      </c>
      <c r="B149" s="79"/>
      <c r="C149" s="79"/>
      <c r="D149" s="79"/>
      <c r="E149" s="79"/>
      <c r="F149" s="79"/>
      <c r="G149" s="79"/>
      <c r="H149" s="80"/>
    </row>
    <row r="150" spans="1:54" ht="46.5" customHeight="1" x14ac:dyDescent="0.3">
      <c r="A150" s="62" t="s">
        <v>20</v>
      </c>
      <c r="B150" s="63"/>
      <c r="C150" s="63"/>
      <c r="D150" s="63"/>
      <c r="E150" s="63"/>
      <c r="F150" s="63"/>
      <c r="G150" s="63"/>
      <c r="H150" s="64"/>
    </row>
    <row r="151" spans="1:54" x14ac:dyDescent="0.3">
      <c r="A151" s="2"/>
      <c r="B151" s="3"/>
      <c r="C151" s="3"/>
      <c r="H151" s="3"/>
      <c r="I151" s="5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 spans="1:54" x14ac:dyDescent="0.3">
      <c r="A152" s="2"/>
      <c r="B152" s="3"/>
      <c r="C152" s="3"/>
      <c r="H152" s="3"/>
      <c r="I152" s="5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 spans="1:54" x14ac:dyDescent="0.3">
      <c r="A153" s="2"/>
      <c r="B153" s="3"/>
      <c r="C153" s="3"/>
      <c r="H153" s="3"/>
      <c r="I153" s="5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 spans="1:54" x14ac:dyDescent="0.3">
      <c r="A154" s="2"/>
      <c r="B154" s="3"/>
      <c r="C154" s="3"/>
      <c r="H154" s="3"/>
      <c r="I154" s="5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 spans="1:54" x14ac:dyDescent="0.3">
      <c r="A155" s="2"/>
      <c r="B155" s="3"/>
      <c r="C155" s="3"/>
      <c r="H155" s="3"/>
      <c r="I155" s="5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 spans="1:54" x14ac:dyDescent="0.3">
      <c r="A156" s="2"/>
      <c r="B156" s="3"/>
      <c r="C156" s="3"/>
      <c r="H156" s="3"/>
      <c r="I156" s="5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 spans="1:54" x14ac:dyDescent="0.3">
      <c r="A157" s="2"/>
      <c r="B157" s="3"/>
      <c r="C157" s="3"/>
      <c r="H157" s="3"/>
      <c r="I157" s="5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 spans="1:54" x14ac:dyDescent="0.3">
      <c r="A158" s="2"/>
      <c r="B158" s="3"/>
      <c r="C158" s="3"/>
      <c r="H158" s="3"/>
      <c r="I158" s="5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 spans="1:54" x14ac:dyDescent="0.3">
      <c r="A159" s="2"/>
      <c r="B159" s="3"/>
      <c r="C159" s="3"/>
      <c r="H159" s="3"/>
      <c r="I159" s="5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 spans="1:54" x14ac:dyDescent="0.3">
      <c r="A160" s="2"/>
      <c r="B160" s="3"/>
      <c r="C160" s="3"/>
      <c r="H160" s="3"/>
      <c r="I160" s="5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 spans="1:54" x14ac:dyDescent="0.3">
      <c r="A161" s="2"/>
      <c r="B161" s="3"/>
      <c r="C161" s="3"/>
      <c r="H161" s="3"/>
      <c r="I161" s="5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 spans="1:54" x14ac:dyDescent="0.3">
      <c r="A162" s="2"/>
      <c r="B162" s="3"/>
      <c r="C162" s="3"/>
      <c r="H162" s="3"/>
      <c r="I162" s="5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 spans="1:54" x14ac:dyDescent="0.3">
      <c r="A163" s="2"/>
      <c r="B163" s="3"/>
      <c r="C163" s="3"/>
      <c r="H163" s="3"/>
      <c r="I163" s="5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 spans="1:54" x14ac:dyDescent="0.3">
      <c r="A164" s="2"/>
      <c r="B164" s="3"/>
      <c r="C164" s="3"/>
      <c r="H164" s="3"/>
      <c r="I164" s="5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 spans="1:54" x14ac:dyDescent="0.3">
      <c r="A165" s="2"/>
      <c r="B165" s="3"/>
      <c r="C165" s="3"/>
      <c r="H165" s="3"/>
      <c r="I165" s="5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 spans="1:54" x14ac:dyDescent="0.3">
      <c r="A166" s="2"/>
      <c r="B166" s="3"/>
      <c r="C166" s="3"/>
      <c r="H166" s="3"/>
      <c r="I166" s="5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 spans="1:54" x14ac:dyDescent="0.3">
      <c r="A167" s="2"/>
      <c r="B167" s="3"/>
      <c r="C167" s="3"/>
      <c r="H167" s="3"/>
      <c r="I167" s="5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 spans="1:54" x14ac:dyDescent="0.3">
      <c r="A168" s="2"/>
      <c r="B168" s="3"/>
      <c r="C168" s="3"/>
      <c r="H168" s="3"/>
      <c r="I168" s="5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 spans="1:54" x14ac:dyDescent="0.3">
      <c r="A169" s="2"/>
      <c r="B169" s="3"/>
      <c r="C169" s="3"/>
      <c r="H169" s="3"/>
      <c r="I169" s="5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 spans="1:54" x14ac:dyDescent="0.3">
      <c r="A170" s="2"/>
      <c r="B170" s="3"/>
      <c r="C170" s="3"/>
      <c r="H170" s="3"/>
      <c r="I170" s="5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 spans="1:54" x14ac:dyDescent="0.3">
      <c r="A171" s="2"/>
      <c r="B171" s="3"/>
      <c r="C171" s="3"/>
      <c r="H171" s="3"/>
      <c r="I171" s="5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 spans="1:54" x14ac:dyDescent="0.3">
      <c r="A172" s="2"/>
      <c r="B172" s="3"/>
      <c r="C172" s="3"/>
      <c r="H172" s="3"/>
      <c r="I172" s="5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 spans="1:54" x14ac:dyDescent="0.3">
      <c r="A173" s="2"/>
      <c r="B173" s="3"/>
      <c r="C173" s="3"/>
      <c r="H173" s="3"/>
      <c r="I173" s="5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 spans="1:54" x14ac:dyDescent="0.3">
      <c r="A174" s="2"/>
      <c r="B174" s="3"/>
      <c r="C174" s="3"/>
      <c r="H174" s="3"/>
      <c r="I174" s="5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 spans="1:54" x14ac:dyDescent="0.3">
      <c r="A175" s="2"/>
      <c r="B175" s="3"/>
      <c r="C175" s="3"/>
      <c r="H175" s="3"/>
      <c r="I175" s="5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 spans="1:54" x14ac:dyDescent="0.3">
      <c r="A176" s="2"/>
      <c r="B176" s="3"/>
      <c r="C176" s="3"/>
      <c r="H176" s="3"/>
      <c r="I176" s="5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 spans="1:54" x14ac:dyDescent="0.3">
      <c r="A177" s="2"/>
      <c r="B177" s="3"/>
      <c r="C177" s="3"/>
      <c r="H177" s="3"/>
      <c r="I177" s="5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 spans="1:54" x14ac:dyDescent="0.3">
      <c r="A178" s="2"/>
      <c r="B178" s="3"/>
      <c r="C178" s="3"/>
      <c r="H178" s="3"/>
      <c r="I178" s="5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 spans="1:54" x14ac:dyDescent="0.3">
      <c r="A179" s="2"/>
      <c r="B179" s="3"/>
      <c r="C179" s="3"/>
      <c r="H179" s="3"/>
      <c r="I179" s="5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 spans="1:54" x14ac:dyDescent="0.3">
      <c r="A180" s="2"/>
      <c r="B180" s="3"/>
      <c r="C180" s="3"/>
      <c r="H180" s="3"/>
      <c r="I180" s="5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 spans="1:54" x14ac:dyDescent="0.3">
      <c r="A181" s="2"/>
      <c r="B181" s="3"/>
      <c r="C181" s="3"/>
      <c r="H181" s="3"/>
      <c r="I181" s="5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 spans="1:54" x14ac:dyDescent="0.3">
      <c r="A182" s="2"/>
      <c r="B182" s="3"/>
      <c r="C182" s="3"/>
      <c r="H182" s="3"/>
      <c r="I182" s="5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 spans="1:54" x14ac:dyDescent="0.3">
      <c r="A183" s="2"/>
      <c r="B183" s="3"/>
      <c r="C183" s="3"/>
      <c r="H183" s="3"/>
      <c r="I183" s="5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 spans="1:54" x14ac:dyDescent="0.3">
      <c r="A184" s="2"/>
      <c r="B184" s="3"/>
      <c r="C184" s="3"/>
      <c r="H184" s="3"/>
      <c r="I184" s="5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 spans="1:54" x14ac:dyDescent="0.3">
      <c r="A185" s="2"/>
      <c r="B185" s="3"/>
      <c r="C185" s="3"/>
      <c r="H185" s="3"/>
      <c r="I185" s="5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 spans="1:54" x14ac:dyDescent="0.3">
      <c r="A186" s="2"/>
      <c r="B186" s="3"/>
      <c r="C186" s="3"/>
      <c r="H186" s="3"/>
      <c r="I186" s="5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 spans="1:54" x14ac:dyDescent="0.3">
      <c r="A187" s="2"/>
      <c r="B187" s="3"/>
      <c r="C187" s="3"/>
      <c r="H187" s="3"/>
      <c r="I187" s="5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 spans="1:54" x14ac:dyDescent="0.3">
      <c r="A188" s="2"/>
      <c r="B188" s="3"/>
      <c r="C188" s="3"/>
      <c r="H188" s="3"/>
      <c r="I188" s="5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 spans="1:54" x14ac:dyDescent="0.3">
      <c r="A189" s="2"/>
      <c r="B189" s="3"/>
      <c r="C189" s="3"/>
      <c r="H189" s="3"/>
      <c r="I189" s="5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 spans="1:54" x14ac:dyDescent="0.3">
      <c r="A190" s="2"/>
      <c r="B190" s="3"/>
      <c r="C190" s="3"/>
      <c r="H190" s="3"/>
      <c r="I190" s="5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 spans="1:54" x14ac:dyDescent="0.3">
      <c r="A191" s="2"/>
      <c r="B191" s="3"/>
      <c r="C191" s="3"/>
      <c r="H191" s="3"/>
      <c r="I191" s="5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 spans="1:54" x14ac:dyDescent="0.3">
      <c r="A192" s="2"/>
      <c r="B192" s="3"/>
      <c r="C192" s="3"/>
      <c r="H192" s="3"/>
      <c r="I192" s="5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 spans="1:54" x14ac:dyDescent="0.3">
      <c r="A193" s="2"/>
      <c r="B193" s="3"/>
      <c r="C193" s="3"/>
      <c r="H193" s="3"/>
      <c r="I193" s="5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 spans="1:54" x14ac:dyDescent="0.3">
      <c r="A194" s="2"/>
      <c r="B194" s="3"/>
      <c r="C194" s="3"/>
      <c r="H194" s="3"/>
      <c r="I194" s="5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 spans="1:54" x14ac:dyDescent="0.3">
      <c r="A195" s="2"/>
      <c r="B195" s="3"/>
      <c r="C195" s="3"/>
      <c r="H195" s="3"/>
      <c r="I195" s="5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 spans="1:54" x14ac:dyDescent="0.3">
      <c r="A196" s="2"/>
      <c r="B196" s="3"/>
      <c r="C196" s="3"/>
      <c r="H196" s="3"/>
      <c r="I196" s="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 spans="1:54" x14ac:dyDescent="0.3">
      <c r="A197" s="2"/>
      <c r="B197" s="3"/>
      <c r="C197" s="3"/>
      <c r="H197" s="3"/>
      <c r="I197" s="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 spans="1:54" x14ac:dyDescent="0.3">
      <c r="A198" s="2"/>
      <c r="B198" s="3"/>
      <c r="C198" s="3"/>
      <c r="H198" s="3"/>
      <c r="I198" s="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 spans="1:54" x14ac:dyDescent="0.3">
      <c r="A199" s="2"/>
      <c r="B199" s="3"/>
      <c r="C199" s="3"/>
      <c r="H199" s="3"/>
      <c r="I199" s="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 spans="1:54" x14ac:dyDescent="0.3">
      <c r="A200" s="2"/>
      <c r="B200" s="3"/>
      <c r="C200" s="3"/>
      <c r="H200" s="3"/>
      <c r="I200" s="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 spans="1:54" x14ac:dyDescent="0.3">
      <c r="A201" s="2"/>
      <c r="B201" s="3"/>
      <c r="C201" s="3"/>
      <c r="H201" s="3"/>
      <c r="I201" s="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 spans="1:54" x14ac:dyDescent="0.3">
      <c r="A202" s="2"/>
      <c r="B202" s="3"/>
      <c r="C202" s="3"/>
      <c r="H202" s="3"/>
      <c r="I202" s="5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 spans="1:54" x14ac:dyDescent="0.3">
      <c r="A203" s="2"/>
      <c r="B203" s="3"/>
      <c r="C203" s="3"/>
      <c r="H203" s="3"/>
      <c r="I203" s="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 spans="1:54" x14ac:dyDescent="0.3">
      <c r="A204" s="2"/>
      <c r="B204" s="3"/>
      <c r="C204" s="3"/>
      <c r="H204" s="3"/>
      <c r="I204" s="5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 spans="1:54" x14ac:dyDescent="0.3">
      <c r="A205" s="2"/>
      <c r="B205" s="3"/>
      <c r="C205" s="3"/>
      <c r="H205" s="3"/>
      <c r="I205" s="5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 spans="1:54" x14ac:dyDescent="0.3">
      <c r="A206" s="2"/>
      <c r="B206" s="3"/>
      <c r="C206" s="3"/>
      <c r="H206" s="3"/>
      <c r="I206" s="5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 spans="1:54" x14ac:dyDescent="0.3">
      <c r="A207" s="2"/>
      <c r="B207" s="3"/>
      <c r="C207" s="3"/>
      <c r="H207" s="3"/>
      <c r="I207" s="5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 spans="1:54" x14ac:dyDescent="0.3">
      <c r="A208" s="2"/>
      <c r="B208" s="3"/>
      <c r="C208" s="3"/>
      <c r="H208" s="3"/>
      <c r="I208" s="5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 spans="1:54" x14ac:dyDescent="0.3">
      <c r="A209" s="2"/>
      <c r="B209" s="3"/>
      <c r="C209" s="3"/>
      <c r="H209" s="3"/>
      <c r="I209" s="5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 spans="1:54" x14ac:dyDescent="0.3">
      <c r="A210" s="2"/>
      <c r="B210" s="3"/>
      <c r="C210" s="3"/>
      <c r="H210" s="3"/>
      <c r="I210" s="5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 spans="1:54" x14ac:dyDescent="0.3">
      <c r="A211" s="2"/>
      <c r="B211" s="3"/>
      <c r="C211" s="3"/>
      <c r="H211" s="3"/>
      <c r="I211" s="5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 spans="1:54" x14ac:dyDescent="0.3">
      <c r="A212" s="2"/>
      <c r="B212" s="3"/>
      <c r="C212" s="3"/>
      <c r="H212" s="3"/>
      <c r="I212" s="5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 spans="1:54" x14ac:dyDescent="0.3">
      <c r="A213" s="2"/>
      <c r="B213" s="3"/>
      <c r="C213" s="3"/>
      <c r="H213" s="3"/>
      <c r="I213" s="5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 spans="1:54" x14ac:dyDescent="0.3">
      <c r="A214" s="2"/>
      <c r="B214" s="3"/>
      <c r="C214" s="3"/>
      <c r="H214" s="3"/>
      <c r="I214" s="5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 spans="1:54" x14ac:dyDescent="0.3">
      <c r="A215" s="2"/>
      <c r="B215" s="3"/>
      <c r="C215" s="3"/>
      <c r="H215" s="3"/>
      <c r="I215" s="5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 spans="1:54" x14ac:dyDescent="0.3">
      <c r="A216" s="2"/>
      <c r="B216" s="3"/>
      <c r="C216" s="3"/>
      <c r="H216" s="3"/>
      <c r="I216" s="5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 spans="1:54" x14ac:dyDescent="0.3">
      <c r="A217" s="2"/>
      <c r="B217" s="3"/>
      <c r="C217" s="3"/>
      <c r="H217" s="3"/>
      <c r="I217" s="5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 spans="1:54" x14ac:dyDescent="0.3">
      <c r="A218" s="2"/>
      <c r="B218" s="3"/>
      <c r="C218" s="3"/>
      <c r="H218" s="3"/>
      <c r="I218" s="5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 spans="1:54" x14ac:dyDescent="0.3">
      <c r="A219" s="2"/>
      <c r="B219" s="3"/>
      <c r="C219" s="3"/>
      <c r="H219" s="3"/>
      <c r="I219" s="5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 spans="1:54" x14ac:dyDescent="0.3">
      <c r="A220" s="2"/>
      <c r="B220" s="3"/>
      <c r="C220" s="3"/>
      <c r="H220" s="3"/>
      <c r="I220" s="5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 spans="1:54" x14ac:dyDescent="0.3">
      <c r="A221" s="2"/>
      <c r="B221" s="3"/>
      <c r="C221" s="3"/>
      <c r="H221" s="3"/>
      <c r="I221" s="5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 spans="1:54" x14ac:dyDescent="0.3">
      <c r="A222" s="2"/>
      <c r="B222" s="3"/>
      <c r="C222" s="3"/>
      <c r="H222" s="3"/>
      <c r="I222" s="5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 spans="1:54" x14ac:dyDescent="0.3">
      <c r="A223" s="2"/>
      <c r="B223" s="3"/>
      <c r="C223" s="3"/>
      <c r="H223" s="3"/>
      <c r="I223" s="5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 spans="1:54" x14ac:dyDescent="0.3">
      <c r="A224" s="2"/>
      <c r="B224" s="3"/>
      <c r="C224" s="3"/>
      <c r="H224" s="3"/>
      <c r="I224" s="5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 spans="1:54" x14ac:dyDescent="0.3">
      <c r="A225" s="2"/>
      <c r="B225" s="3"/>
      <c r="C225" s="3"/>
      <c r="H225" s="3"/>
      <c r="I225" s="5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 spans="1:54" x14ac:dyDescent="0.3">
      <c r="A226" s="2"/>
      <c r="B226" s="3"/>
      <c r="C226" s="3"/>
      <c r="H226" s="3"/>
      <c r="I226" s="5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 spans="1:54" x14ac:dyDescent="0.3">
      <c r="A227" s="2"/>
      <c r="B227" s="3"/>
      <c r="C227" s="3"/>
      <c r="H227" s="3"/>
      <c r="I227" s="5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 spans="1:54" x14ac:dyDescent="0.3">
      <c r="A228" s="2"/>
      <c r="B228" s="3"/>
      <c r="C228" s="3"/>
      <c r="H228" s="3"/>
      <c r="I228" s="5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 spans="1:54" x14ac:dyDescent="0.3">
      <c r="A229" s="2"/>
      <c r="B229" s="3"/>
      <c r="C229" s="3"/>
      <c r="H229" s="3"/>
      <c r="I229" s="5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 spans="1:54" x14ac:dyDescent="0.3">
      <c r="A230" s="2"/>
      <c r="B230" s="3"/>
      <c r="C230" s="3"/>
      <c r="H230" s="3"/>
      <c r="I230" s="5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 spans="1:54" x14ac:dyDescent="0.3">
      <c r="A231" s="2"/>
      <c r="B231" s="3"/>
      <c r="C231" s="3"/>
      <c r="H231" s="3"/>
      <c r="I231" s="5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 spans="1:54" x14ac:dyDescent="0.3">
      <c r="A232" s="2"/>
      <c r="B232" s="3"/>
      <c r="C232" s="3"/>
      <c r="H232" s="3"/>
      <c r="I232" s="5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 spans="1:54" x14ac:dyDescent="0.3">
      <c r="A233" s="2"/>
      <c r="B233" s="3"/>
      <c r="C233" s="3"/>
      <c r="H233" s="3"/>
      <c r="I233" s="5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 spans="1:54" x14ac:dyDescent="0.3">
      <c r="A234" s="2"/>
      <c r="B234" s="3"/>
      <c r="C234" s="3"/>
      <c r="H234" s="3"/>
      <c r="I234" s="5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 spans="1:54" x14ac:dyDescent="0.3">
      <c r="A235" s="2"/>
      <c r="B235" s="3"/>
      <c r="C235" s="3"/>
      <c r="H235" s="3"/>
      <c r="I235" s="5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 spans="1:54" x14ac:dyDescent="0.3">
      <c r="A236" s="2"/>
      <c r="B236" s="3"/>
      <c r="C236" s="3"/>
      <c r="H236" s="3"/>
      <c r="I236" s="5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 spans="1:54" x14ac:dyDescent="0.3">
      <c r="A237" s="2"/>
      <c r="B237" s="3"/>
      <c r="C237" s="3"/>
      <c r="H237" s="3"/>
      <c r="I237" s="5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 spans="1:54" x14ac:dyDescent="0.3">
      <c r="A238" s="2"/>
      <c r="B238" s="3"/>
      <c r="C238" s="3"/>
      <c r="H238" s="3"/>
      <c r="I238" s="5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 spans="1:54" x14ac:dyDescent="0.3">
      <c r="A239" s="2"/>
      <c r="B239" s="3"/>
      <c r="C239" s="3"/>
      <c r="H239" s="3"/>
      <c r="I239" s="5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 spans="1:54" x14ac:dyDescent="0.3">
      <c r="A240" s="2"/>
      <c r="B240" s="3"/>
      <c r="C240" s="3"/>
      <c r="H240" s="3"/>
      <c r="I240" s="5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 spans="1:54" x14ac:dyDescent="0.3">
      <c r="A241" s="2"/>
      <c r="B241" s="3"/>
      <c r="C241" s="3"/>
      <c r="H241" s="3"/>
      <c r="I241" s="5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 spans="1:54" x14ac:dyDescent="0.3">
      <c r="A242" s="2"/>
      <c r="B242" s="3"/>
      <c r="C242" s="3"/>
      <c r="H242" s="3"/>
      <c r="I242" s="5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 spans="1:54" x14ac:dyDescent="0.3">
      <c r="A243" s="2"/>
      <c r="B243" s="3"/>
      <c r="C243" s="3"/>
      <c r="H243" s="3"/>
      <c r="I243" s="5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 spans="1:54" x14ac:dyDescent="0.3">
      <c r="A244" s="2"/>
      <c r="B244" s="3"/>
      <c r="C244" s="3"/>
      <c r="H244" s="3"/>
      <c r="I244" s="5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 spans="1:54" x14ac:dyDescent="0.3">
      <c r="A245" s="2"/>
      <c r="B245" s="3"/>
      <c r="C245" s="3"/>
      <c r="H245" s="3"/>
      <c r="I245" s="5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 spans="1:54" x14ac:dyDescent="0.3">
      <c r="A246" s="2"/>
      <c r="B246" s="3"/>
      <c r="C246" s="3"/>
      <c r="H246" s="3"/>
      <c r="I246" s="5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 spans="1:54" x14ac:dyDescent="0.3">
      <c r="A247" s="2"/>
      <c r="B247" s="3"/>
      <c r="C247" s="3"/>
      <c r="H247" s="3"/>
      <c r="I247" s="5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 spans="1:54" x14ac:dyDescent="0.3">
      <c r="A248" s="2"/>
      <c r="B248" s="3"/>
      <c r="C248" s="3"/>
      <c r="H248" s="3"/>
      <c r="I248" s="5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 spans="1:54" x14ac:dyDescent="0.3">
      <c r="A249" s="2"/>
      <c r="B249" s="3"/>
      <c r="C249" s="3"/>
      <c r="H249" s="3"/>
      <c r="I249" s="5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 spans="1:54" x14ac:dyDescent="0.3">
      <c r="A250" s="2"/>
      <c r="B250" s="3"/>
      <c r="C250" s="3"/>
      <c r="H250" s="3"/>
      <c r="I250" s="5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 spans="1:54" x14ac:dyDescent="0.3">
      <c r="A251" s="2"/>
      <c r="B251" s="3"/>
      <c r="C251" s="3"/>
      <c r="H251" s="3"/>
      <c r="I251" s="5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 spans="1:54" x14ac:dyDescent="0.3">
      <c r="A252" s="2"/>
      <c r="B252" s="3"/>
      <c r="C252" s="3"/>
      <c r="H252" s="3"/>
      <c r="I252" s="5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 spans="1:54" x14ac:dyDescent="0.3">
      <c r="A253" s="2"/>
      <c r="B253" s="3"/>
      <c r="C253" s="3"/>
      <c r="H253" s="3"/>
      <c r="I253" s="5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 spans="1:54" x14ac:dyDescent="0.3">
      <c r="A254" s="2"/>
      <c r="B254" s="3"/>
      <c r="C254" s="3"/>
      <c r="H254" s="3"/>
      <c r="I254" s="5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 spans="1:54" x14ac:dyDescent="0.3">
      <c r="A255" s="2"/>
      <c r="B255" s="3"/>
      <c r="C255" s="3"/>
      <c r="H255" s="3"/>
      <c r="I255" s="5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 spans="1:54" x14ac:dyDescent="0.3">
      <c r="A256" s="2"/>
      <c r="B256" s="3"/>
      <c r="C256" s="3"/>
      <c r="H256" s="3"/>
      <c r="I256" s="5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 spans="1:54" x14ac:dyDescent="0.3">
      <c r="A257" s="2"/>
      <c r="B257" s="3"/>
      <c r="C257" s="3"/>
      <c r="H257" s="3"/>
      <c r="I257" s="5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 spans="1:54" x14ac:dyDescent="0.3">
      <c r="A258" s="2"/>
      <c r="B258" s="3"/>
      <c r="C258" s="3"/>
      <c r="H258" s="3"/>
      <c r="I258" s="5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 spans="1:54" x14ac:dyDescent="0.3">
      <c r="A259" s="2"/>
      <c r="B259" s="3"/>
      <c r="C259" s="3"/>
      <c r="H259" s="3"/>
      <c r="I259" s="5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 spans="1:54" x14ac:dyDescent="0.3">
      <c r="A260" s="2"/>
      <c r="B260" s="3"/>
      <c r="C260" s="3"/>
      <c r="H260" s="3"/>
      <c r="I260" s="5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 spans="1:54" x14ac:dyDescent="0.3">
      <c r="A261" s="2"/>
      <c r="B261" s="3"/>
      <c r="C261" s="3"/>
      <c r="H261" s="3"/>
      <c r="I261" s="5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 spans="1:54" x14ac:dyDescent="0.3">
      <c r="A262" s="2"/>
      <c r="B262" s="3"/>
      <c r="C262" s="3"/>
      <c r="H262" s="3"/>
      <c r="I262" s="5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 spans="1:54" x14ac:dyDescent="0.3">
      <c r="A263" s="2"/>
      <c r="B263" s="3"/>
      <c r="C263" s="3"/>
      <c r="H263" s="3"/>
      <c r="I263" s="5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 spans="1:54" x14ac:dyDescent="0.3">
      <c r="A264" s="2"/>
      <c r="B264" s="3"/>
      <c r="C264" s="3"/>
      <c r="H264" s="3"/>
      <c r="I264" s="5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 spans="1:54" x14ac:dyDescent="0.3">
      <c r="A265" s="2"/>
      <c r="B265" s="3"/>
      <c r="C265" s="3"/>
      <c r="H265" s="3"/>
      <c r="I265" s="5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 spans="1:54" x14ac:dyDescent="0.3">
      <c r="A266" s="2"/>
      <c r="B266" s="3"/>
      <c r="C266" s="3"/>
      <c r="H266" s="3"/>
      <c r="I266" s="5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 spans="1:54" x14ac:dyDescent="0.3">
      <c r="A267" s="2"/>
      <c r="B267" s="3"/>
      <c r="C267" s="3"/>
      <c r="H267" s="3"/>
      <c r="I267" s="5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 spans="1:54" x14ac:dyDescent="0.3">
      <c r="A268" s="2"/>
      <c r="B268" s="3"/>
      <c r="C268" s="3"/>
      <c r="H268" s="3"/>
      <c r="I268" s="5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 spans="1:54" x14ac:dyDescent="0.3">
      <c r="A269" s="2"/>
      <c r="B269" s="3"/>
      <c r="C269" s="3"/>
      <c r="H269" s="3"/>
      <c r="I269" s="5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 spans="1:54" x14ac:dyDescent="0.3">
      <c r="A270" s="2"/>
      <c r="B270" s="3"/>
      <c r="C270" s="3"/>
      <c r="H270" s="3"/>
      <c r="I270" s="5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 spans="1:54" x14ac:dyDescent="0.3">
      <c r="A271" s="2"/>
      <c r="B271" s="3"/>
      <c r="C271" s="3"/>
      <c r="H271" s="3"/>
      <c r="I271" s="5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 spans="1:54" x14ac:dyDescent="0.3">
      <c r="A272" s="2"/>
      <c r="B272" s="3"/>
      <c r="C272" s="3"/>
      <c r="H272" s="3"/>
      <c r="I272" s="5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 spans="1:54" x14ac:dyDescent="0.3">
      <c r="A273" s="2"/>
      <c r="B273" s="3"/>
      <c r="C273" s="3"/>
      <c r="H273" s="3"/>
      <c r="I273" s="5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 spans="1:54" x14ac:dyDescent="0.3">
      <c r="A274" s="2"/>
      <c r="B274" s="3"/>
      <c r="C274" s="3"/>
      <c r="H274" s="3"/>
      <c r="I274" s="5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 spans="1:54" x14ac:dyDescent="0.3">
      <c r="A275" s="2"/>
      <c r="B275" s="3"/>
      <c r="C275" s="3"/>
      <c r="H275" s="3"/>
      <c r="I275" s="5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 spans="1:54" x14ac:dyDescent="0.3">
      <c r="A276" s="2"/>
      <c r="B276" s="3"/>
      <c r="C276" s="3"/>
      <c r="H276" s="3"/>
      <c r="I276" s="5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 spans="1:54" x14ac:dyDescent="0.3">
      <c r="A277" s="2"/>
      <c r="B277" s="3"/>
      <c r="C277" s="3"/>
      <c r="H277" s="3"/>
      <c r="I277" s="5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 spans="1:54" x14ac:dyDescent="0.3">
      <c r="A278" s="2"/>
      <c r="B278" s="3"/>
      <c r="C278" s="3"/>
      <c r="H278" s="3"/>
      <c r="I278" s="5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 spans="1:54" x14ac:dyDescent="0.3">
      <c r="A279" s="2"/>
      <c r="B279" s="3"/>
      <c r="C279" s="3"/>
      <c r="H279" s="3"/>
      <c r="I279" s="5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 spans="1:54" x14ac:dyDescent="0.3">
      <c r="A280" s="2"/>
      <c r="B280" s="3"/>
      <c r="C280" s="3"/>
      <c r="H280" s="3"/>
      <c r="I280" s="5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 spans="1:54" x14ac:dyDescent="0.3">
      <c r="A281" s="2"/>
      <c r="B281" s="3"/>
      <c r="C281" s="3"/>
      <c r="H281" s="3"/>
      <c r="I281" s="5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 spans="1:54" x14ac:dyDescent="0.3">
      <c r="A282" s="2"/>
      <c r="B282" s="3"/>
      <c r="C282" s="3"/>
      <c r="H282" s="3"/>
      <c r="I282" s="5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 spans="1:54" x14ac:dyDescent="0.3">
      <c r="A283" s="2"/>
      <c r="B283" s="3"/>
      <c r="C283" s="3"/>
      <c r="H283" s="3"/>
      <c r="I283" s="5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 spans="1:54" x14ac:dyDescent="0.3">
      <c r="A284" s="2"/>
      <c r="B284" s="3"/>
      <c r="C284" s="3"/>
      <c r="H284" s="3"/>
      <c r="I284" s="5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 spans="1:54" x14ac:dyDescent="0.3">
      <c r="A285" s="2"/>
      <c r="B285" s="3"/>
      <c r="C285" s="3"/>
      <c r="H285" s="3"/>
      <c r="I285" s="5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 spans="1:54" x14ac:dyDescent="0.3">
      <c r="A286" s="2"/>
      <c r="B286" s="3"/>
      <c r="C286" s="3"/>
      <c r="H286" s="3"/>
      <c r="I286" s="5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 spans="1:54" x14ac:dyDescent="0.3">
      <c r="A287" s="2"/>
      <c r="B287" s="3"/>
      <c r="C287" s="3"/>
      <c r="H287" s="3"/>
      <c r="I287" s="5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 spans="1:54" x14ac:dyDescent="0.3">
      <c r="A288" s="2"/>
      <c r="B288" s="3"/>
      <c r="C288" s="3"/>
      <c r="H288" s="3"/>
      <c r="I288" s="5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 spans="1:54" x14ac:dyDescent="0.3">
      <c r="A289" s="2"/>
      <c r="B289" s="3"/>
      <c r="C289" s="3"/>
      <c r="H289" s="3"/>
      <c r="I289" s="5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 spans="1:54" x14ac:dyDescent="0.3">
      <c r="A290" s="2"/>
      <c r="B290" s="3"/>
      <c r="C290" s="3"/>
      <c r="H290" s="3"/>
      <c r="I290" s="5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 spans="1:54" x14ac:dyDescent="0.3">
      <c r="A291" s="2"/>
      <c r="B291" s="3"/>
      <c r="C291" s="3"/>
      <c r="H291" s="3"/>
      <c r="I291" s="5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 spans="1:54" x14ac:dyDescent="0.3">
      <c r="A292" s="3"/>
      <c r="B292" s="3"/>
      <c r="C292" s="3"/>
      <c r="H292" s="3"/>
      <c r="I292" s="5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 spans="1:54" x14ac:dyDescent="0.3">
      <c r="A293" s="3"/>
      <c r="B293" s="3"/>
      <c r="C293" s="3"/>
      <c r="H293" s="3"/>
      <c r="I293" s="5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 spans="1:54" x14ac:dyDescent="0.3">
      <c r="A294" s="3"/>
      <c r="B294" s="3"/>
      <c r="C294" s="3"/>
      <c r="H294" s="3"/>
      <c r="I294" s="5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 spans="1:54" x14ac:dyDescent="0.3">
      <c r="A295" s="3"/>
      <c r="B295" s="3"/>
      <c r="C295" s="3"/>
      <c r="H295" s="3"/>
      <c r="I295" s="5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 spans="1:54" x14ac:dyDescent="0.3">
      <c r="A296" s="3"/>
      <c r="B296" s="3"/>
      <c r="C296" s="3"/>
      <c r="H296" s="3"/>
      <c r="I296" s="5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 spans="1:54" x14ac:dyDescent="0.3">
      <c r="A297" s="3"/>
      <c r="B297" s="3"/>
      <c r="C297" s="3"/>
      <c r="H297" s="3"/>
      <c r="I297" s="5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 spans="1:54" x14ac:dyDescent="0.3">
      <c r="A298" s="3"/>
      <c r="B298" s="3"/>
      <c r="C298" s="3"/>
      <c r="H298" s="3"/>
      <c r="I298" s="5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 spans="1:54" x14ac:dyDescent="0.3">
      <c r="A299" s="3"/>
      <c r="B299" s="3"/>
      <c r="C299" s="3"/>
      <c r="H299" s="3"/>
      <c r="I299" s="5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 spans="1:54" x14ac:dyDescent="0.3">
      <c r="A300" s="3"/>
      <c r="B300" s="3"/>
      <c r="C300" s="3"/>
      <c r="H300" s="3"/>
      <c r="I300" s="5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 spans="1:54" x14ac:dyDescent="0.3">
      <c r="A301" s="3"/>
      <c r="B301" s="3"/>
      <c r="C301" s="3"/>
      <c r="H301" s="3"/>
      <c r="I301" s="5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 spans="1:54" x14ac:dyDescent="0.3">
      <c r="A302" s="3"/>
      <c r="B302" s="3"/>
      <c r="C302" s="3"/>
      <c r="H302" s="3"/>
      <c r="I302" s="5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 spans="1:54" x14ac:dyDescent="0.3">
      <c r="A303" s="3"/>
      <c r="B303" s="3"/>
      <c r="C303" s="3"/>
      <c r="H303" s="3"/>
      <c r="I303" s="5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 spans="1:54" x14ac:dyDescent="0.3">
      <c r="A304" s="3"/>
      <c r="B304" s="3"/>
      <c r="C304" s="3"/>
      <c r="H304" s="3"/>
      <c r="I304" s="5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 spans="1:54" x14ac:dyDescent="0.3">
      <c r="A305" s="3"/>
      <c r="B305" s="3"/>
      <c r="C305" s="3"/>
      <c r="H305" s="3"/>
      <c r="I305" s="5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 spans="1:54" x14ac:dyDescent="0.3">
      <c r="A306" s="3"/>
      <c r="B306" s="3"/>
      <c r="C306" s="3"/>
      <c r="H306" s="3"/>
      <c r="I306" s="5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 spans="1:54" x14ac:dyDescent="0.3">
      <c r="A307" s="3"/>
      <c r="B307" s="3"/>
      <c r="C307" s="3"/>
      <c r="H307" s="3"/>
      <c r="I307" s="5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 spans="1:54" x14ac:dyDescent="0.3">
      <c r="A308" s="3"/>
      <c r="B308" s="3"/>
      <c r="C308" s="3"/>
      <c r="H308" s="3"/>
      <c r="I308" s="5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 spans="1:54" x14ac:dyDescent="0.3">
      <c r="A309" s="3"/>
      <c r="B309" s="3"/>
      <c r="C309" s="3"/>
      <c r="H309" s="3"/>
      <c r="I309" s="5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 spans="1:54" x14ac:dyDescent="0.3">
      <c r="A310" s="3"/>
      <c r="B310" s="3"/>
      <c r="C310" s="3"/>
      <c r="H310" s="3"/>
      <c r="I310" s="5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 spans="1:54" x14ac:dyDescent="0.3">
      <c r="A311" s="3"/>
      <c r="B311" s="3"/>
      <c r="C311" s="3"/>
      <c r="H311" s="3"/>
      <c r="I311" s="5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 spans="1:54" x14ac:dyDescent="0.3">
      <c r="A312" s="3"/>
      <c r="B312" s="3"/>
      <c r="C312" s="3"/>
      <c r="H312" s="3"/>
      <c r="I312" s="5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 spans="1:54" x14ac:dyDescent="0.3">
      <c r="A313" s="3"/>
      <c r="B313" s="3"/>
      <c r="C313" s="3"/>
      <c r="H313" s="3"/>
      <c r="I313" s="5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 spans="1:54" x14ac:dyDescent="0.3">
      <c r="A314" s="3"/>
      <c r="B314" s="3"/>
      <c r="C314" s="3"/>
      <c r="H314" s="3"/>
      <c r="I314" s="5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 spans="1:54" x14ac:dyDescent="0.3">
      <c r="A315" s="3"/>
      <c r="B315" s="3"/>
      <c r="C315" s="3"/>
      <c r="H315" s="3"/>
      <c r="I315" s="5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 spans="1:54" x14ac:dyDescent="0.3">
      <c r="A316" s="3"/>
      <c r="B316" s="3"/>
      <c r="C316" s="3"/>
      <c r="H316" s="3"/>
      <c r="I316" s="5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 spans="1:54" x14ac:dyDescent="0.3">
      <c r="A317" s="3"/>
      <c r="B317" s="3"/>
      <c r="C317" s="3"/>
      <c r="H317" s="3"/>
      <c r="I317" s="5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 spans="1:54" x14ac:dyDescent="0.3">
      <c r="A318" s="3"/>
      <c r="B318" s="3"/>
      <c r="C318" s="3"/>
      <c r="H318" s="3"/>
      <c r="I318" s="5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 spans="1:54" x14ac:dyDescent="0.3">
      <c r="A319" s="3"/>
      <c r="B319" s="3"/>
      <c r="C319" s="3"/>
      <c r="H319" s="3"/>
      <c r="I319" s="5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 spans="1:54" x14ac:dyDescent="0.3">
      <c r="A320" s="3"/>
      <c r="B320" s="3"/>
      <c r="C320" s="3"/>
      <c r="H320" s="3"/>
      <c r="I320" s="5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 spans="1:54" x14ac:dyDescent="0.3">
      <c r="A321" s="3"/>
      <c r="B321" s="3"/>
      <c r="C321" s="3"/>
      <c r="H321" s="3"/>
      <c r="I321" s="5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 spans="1:54" x14ac:dyDescent="0.3">
      <c r="A322" s="3"/>
      <c r="B322" s="3"/>
      <c r="C322" s="3"/>
      <c r="H322" s="3"/>
      <c r="I322" s="5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 spans="1:54" x14ac:dyDescent="0.3">
      <c r="A323" s="3"/>
      <c r="B323" s="3"/>
      <c r="C323" s="3"/>
      <c r="H323" s="3"/>
      <c r="I323" s="5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 spans="1:54" x14ac:dyDescent="0.3">
      <c r="A324" s="3"/>
      <c r="B324" s="3"/>
      <c r="C324" s="3"/>
      <c r="H324" s="3"/>
      <c r="I324" s="5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 spans="1:54" x14ac:dyDescent="0.3">
      <c r="A325" s="3"/>
      <c r="B325" s="3"/>
      <c r="C325" s="3"/>
      <c r="H325" s="3"/>
      <c r="I325" s="5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 spans="1:54" x14ac:dyDescent="0.3">
      <c r="A326" s="3"/>
      <c r="B326" s="3"/>
      <c r="C326" s="3"/>
      <c r="H326" s="3"/>
      <c r="I326" s="5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 spans="1:54" x14ac:dyDescent="0.3">
      <c r="A327" s="3"/>
      <c r="B327" s="3"/>
      <c r="C327" s="3"/>
      <c r="H327" s="3"/>
      <c r="I327" s="5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 spans="1:54" x14ac:dyDescent="0.3">
      <c r="A328" s="3"/>
      <c r="B328" s="3"/>
      <c r="C328" s="3"/>
      <c r="H328" s="3"/>
      <c r="I328" s="5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 spans="1:54" x14ac:dyDescent="0.3">
      <c r="A329" s="3"/>
      <c r="B329" s="3"/>
      <c r="C329" s="3"/>
      <c r="H329" s="3"/>
      <c r="I329" s="5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 spans="1:54" x14ac:dyDescent="0.3">
      <c r="A330" s="3"/>
      <c r="B330" s="3"/>
      <c r="C330" s="3"/>
      <c r="H330" s="3"/>
      <c r="I330" s="5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 spans="1:54" x14ac:dyDescent="0.3">
      <c r="A331" s="3"/>
      <c r="B331" s="3"/>
      <c r="C331" s="3"/>
      <c r="H331" s="3"/>
      <c r="I331" s="5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 spans="1:54" x14ac:dyDescent="0.3">
      <c r="A332" s="3"/>
      <c r="B332" s="3"/>
      <c r="C332" s="3"/>
      <c r="H332" s="3"/>
      <c r="I332" s="5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 spans="1:54" x14ac:dyDescent="0.3">
      <c r="A333" s="3"/>
      <c r="B333" s="3"/>
      <c r="C333" s="3"/>
      <c r="H333" s="3"/>
      <c r="I333" s="5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 spans="1:54" x14ac:dyDescent="0.3">
      <c r="A334" s="3"/>
      <c r="B334" s="3"/>
      <c r="C334" s="3"/>
      <c r="H334" s="3"/>
      <c r="I334" s="5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 spans="1:54" x14ac:dyDescent="0.3">
      <c r="A335" s="3"/>
      <c r="B335" s="3"/>
      <c r="C335" s="3"/>
      <c r="H335" s="3"/>
      <c r="I335" s="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 spans="1:54" x14ac:dyDescent="0.3">
      <c r="A336" s="3"/>
      <c r="B336" s="3"/>
      <c r="C336" s="3"/>
      <c r="H336" s="3"/>
      <c r="I336" s="5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 spans="1:54" x14ac:dyDescent="0.3">
      <c r="A337" s="3"/>
      <c r="B337" s="3"/>
      <c r="C337" s="3"/>
      <c r="H337" s="3"/>
      <c r="I337" s="5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 spans="1:54" x14ac:dyDescent="0.3">
      <c r="A338" s="3"/>
      <c r="B338" s="3"/>
      <c r="C338" s="3"/>
      <c r="H338" s="3"/>
      <c r="I338" s="5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 spans="1:54" x14ac:dyDescent="0.3">
      <c r="A339" s="3"/>
      <c r="B339" s="3"/>
      <c r="C339" s="3"/>
      <c r="H339" s="3"/>
      <c r="I339" s="5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 spans="1:54" x14ac:dyDescent="0.3">
      <c r="A340" s="3"/>
      <c r="B340" s="3"/>
      <c r="C340" s="3"/>
      <c r="H340" s="3"/>
      <c r="I340" s="5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 spans="1:54" x14ac:dyDescent="0.3">
      <c r="A341" s="3"/>
      <c r="B341" s="3"/>
      <c r="C341" s="3"/>
      <c r="H341" s="3"/>
      <c r="I341" s="5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 spans="1:54" x14ac:dyDescent="0.3">
      <c r="A342" s="3"/>
      <c r="B342" s="3"/>
      <c r="C342" s="3"/>
      <c r="H342" s="3"/>
      <c r="I342" s="5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 spans="1:54" x14ac:dyDescent="0.3">
      <c r="A343" s="3"/>
      <c r="B343" s="3"/>
      <c r="C343" s="3"/>
      <c r="H343" s="3"/>
      <c r="I343" s="5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 spans="1:54" x14ac:dyDescent="0.3">
      <c r="A344" s="3"/>
      <c r="B344" s="3"/>
      <c r="C344" s="3"/>
      <c r="H344" s="3"/>
      <c r="I344" s="5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 spans="1:54" x14ac:dyDescent="0.3">
      <c r="A345" s="3"/>
      <c r="B345" s="3"/>
      <c r="C345" s="3"/>
      <c r="H345" s="3"/>
      <c r="I345" s="5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 spans="1:54" x14ac:dyDescent="0.3">
      <c r="A346" s="3"/>
      <c r="B346" s="3"/>
      <c r="C346" s="3"/>
      <c r="H346" s="3"/>
      <c r="I346" s="5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 spans="1:54" x14ac:dyDescent="0.3">
      <c r="A347" s="3"/>
      <c r="B347" s="3"/>
      <c r="C347" s="3"/>
      <c r="H347" s="3"/>
      <c r="I347" s="5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 spans="1:54" x14ac:dyDescent="0.3">
      <c r="A348" s="3"/>
      <c r="B348" s="3"/>
      <c r="C348" s="3"/>
      <c r="H348" s="3"/>
      <c r="I348" s="5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 spans="1:54" x14ac:dyDescent="0.3">
      <c r="A349" s="3"/>
      <c r="B349" s="3"/>
      <c r="C349" s="3"/>
      <c r="H349" s="3"/>
      <c r="I349" s="5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 spans="1:54" x14ac:dyDescent="0.3">
      <c r="A350" s="3"/>
      <c r="B350" s="3"/>
      <c r="C350" s="3"/>
      <c r="H350" s="3"/>
      <c r="I350" s="5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 spans="1:54" x14ac:dyDescent="0.3">
      <c r="A351" s="3"/>
      <c r="B351" s="3"/>
      <c r="C351" s="3"/>
      <c r="H351" s="3"/>
      <c r="I351" s="5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 spans="1:54" x14ac:dyDescent="0.3">
      <c r="A352" s="3"/>
      <c r="B352" s="3"/>
      <c r="C352" s="3"/>
      <c r="H352" s="3"/>
      <c r="I352" s="5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 spans="1:54" x14ac:dyDescent="0.3">
      <c r="A353" s="3"/>
      <c r="B353" s="3"/>
      <c r="C353" s="3"/>
      <c r="H353" s="3"/>
      <c r="I353" s="5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 spans="1:54" x14ac:dyDescent="0.3">
      <c r="A354" s="3"/>
      <c r="B354" s="3"/>
      <c r="C354" s="3"/>
      <c r="H354" s="3"/>
      <c r="I354" s="5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 spans="1:54" x14ac:dyDescent="0.3">
      <c r="A355" s="3"/>
      <c r="B355" s="3"/>
      <c r="C355" s="3"/>
      <c r="H355" s="3"/>
      <c r="I355" s="5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 spans="1:54" x14ac:dyDescent="0.3">
      <c r="A356" s="3"/>
      <c r="B356" s="3"/>
      <c r="C356" s="3"/>
      <c r="H356" s="3"/>
      <c r="I356" s="5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 spans="1:54" x14ac:dyDescent="0.3">
      <c r="A357" s="3"/>
      <c r="B357" s="3"/>
      <c r="C357" s="3"/>
      <c r="H357" s="3"/>
      <c r="I357" s="5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 spans="1:54" x14ac:dyDescent="0.3">
      <c r="A358" s="3"/>
      <c r="B358" s="3"/>
      <c r="C358" s="3"/>
      <c r="H358" s="3"/>
      <c r="I358" s="5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 spans="1:54" x14ac:dyDescent="0.3">
      <c r="A359" s="3"/>
      <c r="B359" s="3"/>
      <c r="C359" s="3"/>
      <c r="H359" s="3"/>
      <c r="I359" s="5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 spans="1:54" x14ac:dyDescent="0.3">
      <c r="A360" s="3"/>
      <c r="B360" s="3"/>
      <c r="C360" s="3"/>
      <c r="H360" s="3"/>
      <c r="I360" s="5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 spans="1:54" x14ac:dyDescent="0.3">
      <c r="A361" s="3"/>
      <c r="B361" s="3"/>
      <c r="C361" s="3"/>
      <c r="H361" s="3"/>
      <c r="I361" s="5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 spans="1:54" x14ac:dyDescent="0.3">
      <c r="A362" s="3"/>
      <c r="B362" s="3"/>
      <c r="C362" s="3"/>
      <c r="H362" s="3"/>
      <c r="I362" s="5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 spans="1:54" x14ac:dyDescent="0.3">
      <c r="A363" s="3"/>
      <c r="B363" s="3"/>
      <c r="C363" s="3"/>
      <c r="H363" s="3"/>
      <c r="I363" s="5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 spans="1:54" x14ac:dyDescent="0.3">
      <c r="A364" s="3"/>
      <c r="B364" s="3"/>
      <c r="C364" s="3"/>
      <c r="H364" s="3"/>
      <c r="I364" s="5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 spans="1:54" x14ac:dyDescent="0.3">
      <c r="A365" s="3"/>
      <c r="B365" s="3"/>
      <c r="C365" s="3"/>
      <c r="H365" s="3"/>
      <c r="I365" s="5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 spans="1:54" x14ac:dyDescent="0.3">
      <c r="A366" s="3"/>
      <c r="B366" s="3"/>
      <c r="C366" s="3"/>
      <c r="H366" s="3"/>
      <c r="I366" s="5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 spans="1:54" x14ac:dyDescent="0.3">
      <c r="A367" s="3"/>
      <c r="B367" s="3"/>
      <c r="C367" s="3"/>
      <c r="H367" s="3"/>
      <c r="I367" s="5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 spans="1:54" x14ac:dyDescent="0.3">
      <c r="A368" s="3"/>
      <c r="B368" s="3"/>
      <c r="C368" s="3"/>
      <c r="H368" s="3"/>
      <c r="I368" s="5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 spans="1:54" x14ac:dyDescent="0.3">
      <c r="A369" s="3"/>
      <c r="B369" s="3"/>
      <c r="C369" s="3"/>
      <c r="H369" s="3"/>
      <c r="I369" s="5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 spans="1:54" x14ac:dyDescent="0.3">
      <c r="A370" s="3"/>
      <c r="B370" s="3"/>
      <c r="C370" s="3"/>
      <c r="H370" s="3"/>
      <c r="I370" s="5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 spans="1:54" x14ac:dyDescent="0.3">
      <c r="A371" s="3"/>
      <c r="B371" s="3"/>
      <c r="C371" s="3"/>
      <c r="H371" s="3"/>
      <c r="I371" s="5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 spans="1:54" x14ac:dyDescent="0.3">
      <c r="A372" s="3"/>
      <c r="B372" s="3"/>
      <c r="C372" s="3"/>
      <c r="H372" s="3"/>
      <c r="I372" s="5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 spans="1:54" x14ac:dyDescent="0.3">
      <c r="A373" s="3"/>
      <c r="B373" s="3"/>
      <c r="C373" s="3"/>
      <c r="H373" s="3"/>
      <c r="I373" s="5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 spans="1:54" x14ac:dyDescent="0.3">
      <c r="A374" s="3"/>
      <c r="B374" s="3"/>
      <c r="C374" s="3"/>
      <c r="H374" s="3"/>
      <c r="I374" s="5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 spans="1:54" x14ac:dyDescent="0.3">
      <c r="A375" s="3"/>
      <c r="B375" s="3"/>
      <c r="C375" s="3"/>
      <c r="H375" s="3"/>
      <c r="I375" s="5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 spans="1:54" x14ac:dyDescent="0.3">
      <c r="A376" s="3"/>
      <c r="B376" s="3"/>
      <c r="C376" s="3"/>
      <c r="H376" s="3"/>
      <c r="I376" s="5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 spans="1:54" x14ac:dyDescent="0.3">
      <c r="A377" s="3"/>
      <c r="B377" s="3"/>
      <c r="C377" s="3"/>
      <c r="H377" s="3"/>
      <c r="I377" s="5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 spans="1:54" x14ac:dyDescent="0.3">
      <c r="A378" s="3"/>
      <c r="B378" s="3"/>
      <c r="C378" s="3"/>
      <c r="H378" s="3"/>
      <c r="I378" s="5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 spans="1:54" x14ac:dyDescent="0.3">
      <c r="A379" s="3"/>
      <c r="B379" s="3"/>
      <c r="C379" s="3"/>
      <c r="H379" s="3"/>
      <c r="I379" s="5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 spans="1:54" x14ac:dyDescent="0.3">
      <c r="A380" s="3"/>
      <c r="B380" s="3"/>
      <c r="C380" s="3"/>
      <c r="H380" s="3"/>
      <c r="I380" s="5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 spans="1:54" x14ac:dyDescent="0.3">
      <c r="A381" s="3"/>
      <c r="B381" s="3"/>
      <c r="C381" s="3"/>
      <c r="H381" s="3"/>
      <c r="I381" s="5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 spans="1:54" x14ac:dyDescent="0.3">
      <c r="A382" s="3"/>
      <c r="B382" s="3"/>
      <c r="C382" s="3"/>
      <c r="H382" s="3"/>
      <c r="I382" s="5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 spans="1:54" x14ac:dyDescent="0.3">
      <c r="A383" s="3"/>
      <c r="B383" s="3"/>
      <c r="C383" s="3"/>
      <c r="H383" s="3"/>
      <c r="I383" s="5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 spans="1:54" x14ac:dyDescent="0.3">
      <c r="A384" s="3"/>
      <c r="B384" s="3"/>
      <c r="C384" s="3"/>
      <c r="H384" s="3"/>
      <c r="I384" s="5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 spans="1:54" x14ac:dyDescent="0.3">
      <c r="A385" s="3"/>
      <c r="B385" s="3"/>
      <c r="C385" s="3"/>
      <c r="H385" s="3"/>
      <c r="I385" s="5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 spans="1:54" x14ac:dyDescent="0.3">
      <c r="A386" s="3"/>
      <c r="B386" s="3"/>
      <c r="C386" s="3"/>
      <c r="H386" s="3"/>
      <c r="I386" s="5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 spans="1:54" x14ac:dyDescent="0.3">
      <c r="A387" s="3"/>
      <c r="B387" s="3"/>
      <c r="C387" s="3"/>
      <c r="H387" s="3"/>
      <c r="I387" s="5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 spans="1:54" x14ac:dyDescent="0.3">
      <c r="A388" s="3"/>
      <c r="B388" s="3"/>
      <c r="C388" s="3"/>
      <c r="H388" s="3"/>
      <c r="I388" s="5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 spans="1:54" x14ac:dyDescent="0.3">
      <c r="A389" s="3"/>
      <c r="B389" s="3"/>
      <c r="C389" s="3"/>
      <c r="H389" s="3"/>
      <c r="I389" s="5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 spans="1:54" x14ac:dyDescent="0.3">
      <c r="A390" s="3"/>
      <c r="B390" s="3"/>
      <c r="C390" s="3"/>
      <c r="H390" s="3"/>
      <c r="I390" s="5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 spans="1:54" x14ac:dyDescent="0.3">
      <c r="A391" s="3"/>
      <c r="B391" s="3"/>
      <c r="C391" s="3"/>
      <c r="H391" s="3"/>
      <c r="I391" s="5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 spans="1:54" x14ac:dyDescent="0.3">
      <c r="A392" s="3"/>
      <c r="B392" s="3"/>
      <c r="C392" s="3"/>
      <c r="H392" s="3"/>
      <c r="I392" s="5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 spans="1:54" x14ac:dyDescent="0.3">
      <c r="A393" s="3"/>
      <c r="B393" s="3"/>
      <c r="C393" s="3"/>
      <c r="H393" s="3"/>
      <c r="I393" s="5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 spans="1:54" x14ac:dyDescent="0.3">
      <c r="A394" s="3"/>
      <c r="B394" s="3"/>
      <c r="C394" s="3"/>
      <c r="H394" s="3"/>
      <c r="I394" s="5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 spans="1:54" x14ac:dyDescent="0.3">
      <c r="A395" s="3"/>
      <c r="B395" s="3"/>
      <c r="C395" s="3"/>
      <c r="H395" s="3"/>
      <c r="I395" s="5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 spans="1:54" x14ac:dyDescent="0.3">
      <c r="A396" s="3"/>
      <c r="B396" s="3"/>
      <c r="C396" s="3"/>
      <c r="H396" s="3"/>
      <c r="I396" s="5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 spans="1:54" x14ac:dyDescent="0.3">
      <c r="A397" s="3"/>
      <c r="B397" s="3"/>
      <c r="C397" s="3"/>
      <c r="H397" s="3"/>
      <c r="I397" s="5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 spans="1:54" x14ac:dyDescent="0.3">
      <c r="A398" s="3"/>
      <c r="B398" s="3"/>
      <c r="C398" s="3"/>
      <c r="H398" s="3"/>
      <c r="I398" s="5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 spans="1:54" x14ac:dyDescent="0.3">
      <c r="A399" s="3"/>
      <c r="B399" s="3"/>
      <c r="C399" s="3"/>
      <c r="H399" s="3"/>
      <c r="I399" s="5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 spans="1:54" x14ac:dyDescent="0.3">
      <c r="A400" s="3"/>
      <c r="B400" s="3"/>
      <c r="C400" s="3"/>
      <c r="H400" s="3"/>
      <c r="I400" s="5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 spans="1:54" x14ac:dyDescent="0.3">
      <c r="A401" s="3"/>
      <c r="B401" s="3"/>
      <c r="C401" s="3"/>
      <c r="H401" s="3"/>
      <c r="I401" s="5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 spans="1:54" x14ac:dyDescent="0.3">
      <c r="A402" s="3"/>
      <c r="B402" s="3"/>
      <c r="C402" s="3"/>
      <c r="H402" s="3"/>
      <c r="I402" s="5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 spans="1:54" x14ac:dyDescent="0.3">
      <c r="A403" s="3"/>
      <c r="B403" s="3"/>
      <c r="C403" s="3"/>
      <c r="H403" s="3"/>
      <c r="I403" s="5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 spans="1:54" x14ac:dyDescent="0.3">
      <c r="A404" s="3"/>
      <c r="B404" s="3"/>
      <c r="C404" s="3"/>
      <c r="H404" s="3"/>
      <c r="I404" s="5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 spans="1:54" x14ac:dyDescent="0.3">
      <c r="A405" s="3"/>
      <c r="B405" s="3"/>
      <c r="C405" s="3"/>
      <c r="H405" s="3"/>
      <c r="I405" s="5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 spans="1:54" x14ac:dyDescent="0.3">
      <c r="A406" s="3"/>
      <c r="B406" s="3"/>
      <c r="C406" s="3"/>
      <c r="H406" s="3"/>
      <c r="I406" s="5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 spans="1:54" x14ac:dyDescent="0.3">
      <c r="A407" s="3"/>
      <c r="B407" s="3"/>
      <c r="C407" s="3"/>
      <c r="H407" s="3"/>
      <c r="I407" s="5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 spans="1:54" x14ac:dyDescent="0.3">
      <c r="A408" s="3"/>
      <c r="B408" s="3"/>
      <c r="C408" s="3"/>
      <c r="H408" s="3"/>
      <c r="I408" s="5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 spans="1:54" x14ac:dyDescent="0.3">
      <c r="A409" s="3"/>
      <c r="B409" s="3"/>
      <c r="C409" s="3"/>
      <c r="H409" s="3"/>
      <c r="I409" s="5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 spans="1:54" x14ac:dyDescent="0.3">
      <c r="A410" s="3"/>
      <c r="B410" s="3"/>
      <c r="C410" s="3"/>
      <c r="H410" s="3"/>
      <c r="I410" s="5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 spans="1:54" x14ac:dyDescent="0.3">
      <c r="A411" s="3"/>
      <c r="B411" s="3"/>
      <c r="C411" s="3"/>
      <c r="H411" s="3"/>
      <c r="I411" s="5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 spans="1:54" x14ac:dyDescent="0.3">
      <c r="A412" s="3"/>
      <c r="B412" s="3"/>
      <c r="C412" s="3"/>
      <c r="H412" s="3"/>
      <c r="I412" s="5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 spans="1:54" x14ac:dyDescent="0.3">
      <c r="A413" s="3"/>
      <c r="B413" s="3"/>
      <c r="C413" s="3"/>
      <c r="H413" s="3"/>
      <c r="I413" s="5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 spans="1:54" x14ac:dyDescent="0.3">
      <c r="A414" s="3"/>
      <c r="B414" s="3"/>
      <c r="C414" s="3"/>
      <c r="H414" s="3"/>
      <c r="I414" s="5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 spans="1:54" x14ac:dyDescent="0.3">
      <c r="A415" s="3"/>
      <c r="B415" s="3"/>
      <c r="C415" s="3"/>
      <c r="H415" s="3"/>
      <c r="I415" s="5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 spans="1:54" x14ac:dyDescent="0.3">
      <c r="A416" s="3"/>
      <c r="B416" s="3"/>
      <c r="C416" s="3"/>
      <c r="H416" s="3"/>
      <c r="I416" s="5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 spans="1:54" x14ac:dyDescent="0.3">
      <c r="A417" s="3"/>
      <c r="B417" s="3"/>
      <c r="C417" s="3"/>
      <c r="H417" s="3"/>
      <c r="I417" s="5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 spans="1:54" x14ac:dyDescent="0.3">
      <c r="A418" s="3"/>
      <c r="B418" s="3"/>
      <c r="C418" s="3"/>
      <c r="H418" s="3"/>
      <c r="I418" s="5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 spans="1:54" x14ac:dyDescent="0.3">
      <c r="A419" s="3"/>
      <c r="B419" s="3"/>
      <c r="C419" s="3"/>
      <c r="H419" s="3"/>
      <c r="I419" s="5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 spans="1:54" x14ac:dyDescent="0.3">
      <c r="A420" s="3"/>
      <c r="B420" s="3"/>
      <c r="C420" s="3"/>
      <c r="H420" s="3"/>
      <c r="I420" s="5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 spans="1:54" x14ac:dyDescent="0.3">
      <c r="A421" s="3"/>
      <c r="B421" s="3"/>
      <c r="C421" s="3"/>
      <c r="H421" s="3"/>
      <c r="I421" s="5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 spans="1:54" x14ac:dyDescent="0.3">
      <c r="A422" s="3"/>
      <c r="B422" s="3"/>
      <c r="C422" s="3"/>
      <c r="H422" s="3"/>
      <c r="I422" s="5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 spans="1:54" x14ac:dyDescent="0.3">
      <c r="A423" s="3"/>
      <c r="B423" s="3"/>
      <c r="C423" s="3"/>
      <c r="H423" s="3"/>
      <c r="I423" s="5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 spans="1:54" x14ac:dyDescent="0.3">
      <c r="A424" s="3"/>
      <c r="B424" s="3"/>
      <c r="C424" s="3"/>
      <c r="H424" s="3"/>
      <c r="I424" s="5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 spans="1:54" x14ac:dyDescent="0.3">
      <c r="A425" s="3"/>
      <c r="B425" s="3"/>
      <c r="C425" s="3"/>
      <c r="H425" s="3"/>
      <c r="I425" s="5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 spans="1:54" x14ac:dyDescent="0.3">
      <c r="A426" s="3"/>
      <c r="B426" s="3"/>
      <c r="C426" s="3"/>
      <c r="H426" s="3"/>
      <c r="I426" s="5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 spans="1:54" x14ac:dyDescent="0.3">
      <c r="A427" s="3"/>
      <c r="B427" s="3"/>
      <c r="C427" s="3"/>
      <c r="H427" s="3"/>
      <c r="I427" s="5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 spans="1:54" x14ac:dyDescent="0.3">
      <c r="A428" s="3"/>
      <c r="B428" s="3"/>
      <c r="C428" s="3"/>
      <c r="H428" s="3"/>
      <c r="I428" s="5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 spans="1:54" x14ac:dyDescent="0.3">
      <c r="A429" s="3"/>
      <c r="B429" s="3"/>
      <c r="C429" s="3"/>
      <c r="H429" s="3"/>
      <c r="I429" s="5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 spans="1:54" x14ac:dyDescent="0.3">
      <c r="A430" s="3"/>
      <c r="B430" s="3"/>
      <c r="C430" s="3"/>
      <c r="H430" s="3"/>
      <c r="I430" s="5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 spans="1:54" x14ac:dyDescent="0.3">
      <c r="A431" s="3"/>
      <c r="B431" s="3"/>
      <c r="C431" s="3"/>
      <c r="H431" s="3"/>
      <c r="I431" s="5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 spans="1:54" x14ac:dyDescent="0.3">
      <c r="A432" s="3"/>
      <c r="B432" s="3"/>
      <c r="C432" s="3"/>
      <c r="H432" s="3"/>
      <c r="I432" s="5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 spans="1:54" x14ac:dyDescent="0.3">
      <c r="A433" s="3"/>
      <c r="B433" s="3"/>
      <c r="C433" s="3"/>
      <c r="H433" s="3"/>
      <c r="I433" s="5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 spans="1:54" x14ac:dyDescent="0.3">
      <c r="A434" s="3"/>
      <c r="B434" s="3"/>
      <c r="C434" s="3"/>
      <c r="H434" s="3"/>
      <c r="I434" s="5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 spans="1:54" x14ac:dyDescent="0.3">
      <c r="A435" s="3"/>
      <c r="B435" s="3"/>
      <c r="C435" s="3"/>
      <c r="H435" s="3"/>
      <c r="I435" s="5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 spans="1:54" x14ac:dyDescent="0.3">
      <c r="A436" s="3"/>
      <c r="B436" s="3"/>
      <c r="C436" s="3"/>
      <c r="H436" s="3"/>
      <c r="I436" s="5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 spans="1:54" x14ac:dyDescent="0.3">
      <c r="A437" s="3"/>
      <c r="B437" s="3"/>
      <c r="C437" s="3"/>
      <c r="H437" s="3"/>
      <c r="I437" s="5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 spans="1:54" x14ac:dyDescent="0.3">
      <c r="A438" s="3"/>
      <c r="B438" s="3"/>
      <c r="C438" s="3"/>
      <c r="H438" s="3"/>
      <c r="I438" s="5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 spans="1:54" x14ac:dyDescent="0.3">
      <c r="A439" s="3"/>
      <c r="B439" s="3"/>
      <c r="C439" s="3"/>
      <c r="H439" s="3"/>
      <c r="I439" s="5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 spans="1:54" x14ac:dyDescent="0.3">
      <c r="A440" s="3"/>
      <c r="B440" s="3"/>
      <c r="C440" s="3"/>
      <c r="H440" s="3"/>
      <c r="I440" s="5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 spans="1:54" x14ac:dyDescent="0.3">
      <c r="A441" s="3"/>
      <c r="B441" s="3"/>
      <c r="C441" s="3"/>
      <c r="H441" s="3"/>
      <c r="I441" s="5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 spans="1:54" x14ac:dyDescent="0.3">
      <c r="A442" s="3"/>
      <c r="B442" s="3"/>
      <c r="C442" s="3"/>
      <c r="H442" s="3"/>
      <c r="I442" s="5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 spans="1:54" x14ac:dyDescent="0.3">
      <c r="A443" s="3"/>
      <c r="B443" s="3"/>
      <c r="C443" s="3"/>
      <c r="H443" s="3"/>
      <c r="I443" s="5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 spans="1:54" x14ac:dyDescent="0.3">
      <c r="A444" s="3"/>
      <c r="B444" s="3"/>
      <c r="C444" s="3"/>
      <c r="H444" s="3"/>
      <c r="I444" s="5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 spans="1:54" x14ac:dyDescent="0.3">
      <c r="A445" s="3"/>
      <c r="B445" s="3"/>
      <c r="C445" s="3"/>
      <c r="H445" s="3"/>
      <c r="I445" s="5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 spans="1:54" x14ac:dyDescent="0.3">
      <c r="A446" s="3"/>
      <c r="B446" s="3"/>
      <c r="C446" s="3"/>
      <c r="H446" s="3"/>
      <c r="I446" s="5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 spans="1:54" x14ac:dyDescent="0.3">
      <c r="A447" s="3"/>
      <c r="B447" s="3"/>
      <c r="C447" s="3"/>
      <c r="H447" s="3"/>
      <c r="I447" s="5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 spans="1:54" x14ac:dyDescent="0.3">
      <c r="A448" s="3"/>
      <c r="B448" s="3"/>
      <c r="C448" s="3"/>
      <c r="H448" s="3"/>
      <c r="I448" s="5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 spans="1:54" x14ac:dyDescent="0.3">
      <c r="A449" s="3"/>
      <c r="B449" s="3"/>
      <c r="C449" s="3"/>
      <c r="H449" s="3"/>
      <c r="I449" s="5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 spans="1:54" x14ac:dyDescent="0.3">
      <c r="A450" s="3"/>
      <c r="B450" s="3"/>
      <c r="C450" s="3"/>
      <c r="H450" s="3"/>
      <c r="I450" s="5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 spans="1:54" x14ac:dyDescent="0.3">
      <c r="A451" s="3"/>
      <c r="B451" s="3"/>
      <c r="C451" s="3"/>
      <c r="H451" s="3"/>
      <c r="I451" s="5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 spans="1:54" x14ac:dyDescent="0.3">
      <c r="A452" s="3"/>
      <c r="B452" s="3"/>
      <c r="C452" s="3"/>
      <c r="H452" s="3"/>
      <c r="I452" s="5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 spans="1:54" x14ac:dyDescent="0.3">
      <c r="A453" s="3"/>
      <c r="B453" s="3"/>
      <c r="C453" s="3"/>
      <c r="H453" s="3"/>
      <c r="I453" s="5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 spans="1:54" x14ac:dyDescent="0.3">
      <c r="A454" s="3"/>
      <c r="B454" s="3"/>
      <c r="C454" s="3"/>
      <c r="H454" s="3"/>
      <c r="I454" s="5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 spans="1:54" x14ac:dyDescent="0.3">
      <c r="A455" s="3"/>
      <c r="B455" s="3"/>
      <c r="C455" s="3"/>
      <c r="H455" s="3"/>
      <c r="I455" s="5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 spans="1:54" x14ac:dyDescent="0.3">
      <c r="A456" s="3"/>
      <c r="B456" s="3"/>
      <c r="C456" s="3"/>
      <c r="H456" s="3"/>
      <c r="I456" s="5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 spans="1:54" x14ac:dyDescent="0.3">
      <c r="A457" s="3"/>
      <c r="B457" s="3"/>
      <c r="C457" s="3"/>
      <c r="H457" s="3"/>
      <c r="I457" s="5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 spans="1:54" x14ac:dyDescent="0.3">
      <c r="A458" s="3"/>
      <c r="B458" s="3"/>
      <c r="C458" s="3"/>
      <c r="H458" s="3"/>
      <c r="I458" s="5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 spans="1:54" x14ac:dyDescent="0.3">
      <c r="A459" s="3"/>
      <c r="B459" s="3"/>
      <c r="C459" s="3"/>
      <c r="H459" s="3"/>
      <c r="I459" s="5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 spans="1:54" x14ac:dyDescent="0.3">
      <c r="A460" s="3"/>
      <c r="B460" s="3"/>
      <c r="C460" s="3"/>
      <c r="H460" s="3"/>
      <c r="I460" s="5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 spans="1:54" x14ac:dyDescent="0.3">
      <c r="A461" s="3"/>
      <c r="B461" s="3"/>
      <c r="C461" s="3"/>
      <c r="H461" s="3"/>
      <c r="I461" s="5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 spans="1:54" x14ac:dyDescent="0.3">
      <c r="A462" s="3"/>
      <c r="B462" s="3"/>
      <c r="C462" s="3"/>
      <c r="H462" s="3"/>
      <c r="I462" s="5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 spans="1:54" x14ac:dyDescent="0.3">
      <c r="A463" s="3"/>
      <c r="B463" s="3"/>
      <c r="C463" s="3"/>
      <c r="H463" s="3"/>
      <c r="I463" s="5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 spans="1:54" x14ac:dyDescent="0.3">
      <c r="A464" s="3"/>
      <c r="B464" s="3"/>
      <c r="C464" s="3"/>
      <c r="H464" s="3"/>
      <c r="I464" s="5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 spans="1:54" x14ac:dyDescent="0.3">
      <c r="A465" s="3"/>
      <c r="B465" s="3"/>
      <c r="C465" s="3"/>
      <c r="H465" s="3"/>
      <c r="I465" s="5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 spans="1:54" x14ac:dyDescent="0.3">
      <c r="A466" s="3"/>
      <c r="B466" s="3"/>
      <c r="C466" s="3"/>
      <c r="H466" s="3"/>
      <c r="I466" s="5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 spans="1:54" x14ac:dyDescent="0.3">
      <c r="A467" s="3"/>
      <c r="B467" s="3"/>
      <c r="C467" s="3"/>
      <c r="H467" s="3"/>
      <c r="I467" s="5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 spans="1:54" x14ac:dyDescent="0.3">
      <c r="A468" s="3"/>
      <c r="B468" s="3"/>
      <c r="C468" s="3"/>
      <c r="H468" s="3"/>
      <c r="I468" s="5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 spans="1:54" x14ac:dyDescent="0.3">
      <c r="A469" s="3"/>
      <c r="B469" s="3"/>
      <c r="C469" s="3"/>
      <c r="H469" s="3"/>
      <c r="I469" s="5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 spans="1:54" x14ac:dyDescent="0.3">
      <c r="A470" s="3"/>
      <c r="B470" s="3"/>
      <c r="C470" s="3"/>
      <c r="H470" s="3"/>
      <c r="I470" s="5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 spans="1:54" x14ac:dyDescent="0.3">
      <c r="A471" s="3"/>
      <c r="B471" s="3"/>
      <c r="C471" s="3"/>
      <c r="H471" s="3"/>
      <c r="I471" s="5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 spans="1:54" x14ac:dyDescent="0.3">
      <c r="A472" s="3"/>
      <c r="B472" s="3"/>
      <c r="C472" s="3"/>
      <c r="H472" s="3"/>
      <c r="I472" s="5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 spans="1:54" x14ac:dyDescent="0.3">
      <c r="A473" s="3"/>
      <c r="B473" s="3"/>
      <c r="C473" s="3"/>
      <c r="H473" s="3"/>
      <c r="I473" s="5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 spans="1:54" x14ac:dyDescent="0.3">
      <c r="A474" s="3"/>
      <c r="B474" s="3"/>
      <c r="C474" s="3"/>
      <c r="H474" s="3"/>
      <c r="I474" s="5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 spans="1:54" x14ac:dyDescent="0.3">
      <c r="A475" s="3"/>
      <c r="B475" s="3"/>
      <c r="C475" s="3"/>
      <c r="H475" s="3"/>
      <c r="I475" s="5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 spans="1:54" x14ac:dyDescent="0.3">
      <c r="A476" s="3"/>
      <c r="B476" s="3"/>
      <c r="C476" s="3"/>
      <c r="H476" s="3"/>
      <c r="I476" s="5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 spans="1:54" x14ac:dyDescent="0.3">
      <c r="A477" s="3"/>
      <c r="B477" s="3"/>
      <c r="C477" s="3"/>
      <c r="H477" s="3"/>
      <c r="I477" s="5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 spans="1:54" x14ac:dyDescent="0.3">
      <c r="A478" s="3"/>
      <c r="B478" s="3"/>
      <c r="C478" s="3"/>
      <c r="H478" s="3"/>
      <c r="I478" s="5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 spans="1:54" x14ac:dyDescent="0.3">
      <c r="A479" s="3"/>
      <c r="B479" s="3"/>
      <c r="C479" s="3"/>
      <c r="H479" s="3"/>
      <c r="I479" s="5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 spans="1:54" x14ac:dyDescent="0.3">
      <c r="A480" s="3"/>
      <c r="B480" s="3"/>
      <c r="C480" s="3"/>
      <c r="H480" s="3"/>
      <c r="I480" s="5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 spans="1:54" x14ac:dyDescent="0.3">
      <c r="A481" s="3"/>
      <c r="B481" s="3"/>
      <c r="C481" s="3"/>
      <c r="H481" s="3"/>
      <c r="I481" s="5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 spans="1:54" x14ac:dyDescent="0.3">
      <c r="A482" s="3"/>
      <c r="B482" s="3"/>
      <c r="C482" s="3"/>
      <c r="H482" s="3"/>
      <c r="I482" s="5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 spans="1:54" x14ac:dyDescent="0.3">
      <c r="A483" s="3"/>
      <c r="B483" s="3"/>
      <c r="C483" s="3"/>
      <c r="H483" s="3"/>
      <c r="I483" s="5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 spans="1:54" x14ac:dyDescent="0.3">
      <c r="A484" s="3"/>
      <c r="B484" s="3"/>
      <c r="C484" s="3"/>
      <c r="H484" s="3"/>
      <c r="I484" s="5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 spans="1:54" x14ac:dyDescent="0.3">
      <c r="A485" s="3"/>
      <c r="B485" s="3"/>
      <c r="C485" s="3"/>
      <c r="H485" s="3"/>
      <c r="I485" s="5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 spans="1:54" x14ac:dyDescent="0.3">
      <c r="A486" s="3"/>
      <c r="B486" s="3"/>
      <c r="C486" s="3"/>
      <c r="H486" s="3"/>
      <c r="I486" s="5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 spans="1:54" x14ac:dyDescent="0.3">
      <c r="A487" s="3"/>
      <c r="B487" s="3"/>
      <c r="C487" s="3"/>
      <c r="H487" s="3"/>
      <c r="I487" s="5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 spans="1:54" x14ac:dyDescent="0.3">
      <c r="A488" s="3"/>
      <c r="B488" s="3"/>
      <c r="C488" s="3"/>
      <c r="H488" s="3"/>
      <c r="I488" s="5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 spans="1:54" x14ac:dyDescent="0.3">
      <c r="A489" s="3"/>
      <c r="B489" s="3"/>
      <c r="C489" s="3"/>
      <c r="H489" s="3"/>
      <c r="I489" s="5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 spans="1:54" x14ac:dyDescent="0.3">
      <c r="A490" s="3"/>
      <c r="B490" s="3"/>
      <c r="C490" s="3"/>
      <c r="H490" s="3"/>
      <c r="I490" s="5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 spans="1:54" x14ac:dyDescent="0.3">
      <c r="A491" s="3"/>
      <c r="B491" s="3"/>
      <c r="C491" s="3"/>
      <c r="H491" s="3"/>
      <c r="I491" s="5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 spans="1:54" x14ac:dyDescent="0.3">
      <c r="A492" s="3"/>
      <c r="B492" s="3"/>
      <c r="C492" s="3"/>
      <c r="H492" s="3"/>
      <c r="I492" s="5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 spans="1:54" x14ac:dyDescent="0.3">
      <c r="A493" s="3"/>
      <c r="B493" s="3"/>
      <c r="C493" s="3"/>
      <c r="H493" s="3"/>
      <c r="I493" s="5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 spans="1:54" x14ac:dyDescent="0.3">
      <c r="A494" s="3"/>
      <c r="B494" s="3"/>
      <c r="C494" s="3"/>
      <c r="H494" s="3"/>
      <c r="I494" s="5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 spans="1:54" x14ac:dyDescent="0.3">
      <c r="A495" s="3"/>
      <c r="B495" s="3"/>
      <c r="C495" s="3"/>
      <c r="H495" s="3"/>
      <c r="I495" s="5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 spans="1:54" x14ac:dyDescent="0.3">
      <c r="A496" s="3"/>
      <c r="B496" s="3"/>
      <c r="C496" s="3"/>
      <c r="H496" s="3"/>
      <c r="I496" s="5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 spans="1:54" x14ac:dyDescent="0.3">
      <c r="A497" s="3"/>
      <c r="B497" s="3"/>
      <c r="C497" s="3"/>
      <c r="H497" s="3"/>
      <c r="I497" s="5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 spans="1:54" x14ac:dyDescent="0.3">
      <c r="A498" s="3"/>
      <c r="B498" s="3"/>
      <c r="C498" s="3"/>
      <c r="H498" s="3"/>
      <c r="I498" s="5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 spans="1:54" x14ac:dyDescent="0.3">
      <c r="A499" s="3"/>
      <c r="B499" s="3"/>
      <c r="C499" s="3"/>
      <c r="H499" s="3"/>
      <c r="I499" s="5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 spans="1:54" x14ac:dyDescent="0.3">
      <c r="A500" s="3"/>
      <c r="B500" s="3"/>
      <c r="C500" s="3"/>
      <c r="H500" s="3"/>
      <c r="I500" s="5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 spans="1:54" x14ac:dyDescent="0.3">
      <c r="A501" s="3"/>
      <c r="B501" s="3"/>
      <c r="C501" s="3"/>
      <c r="H501" s="3"/>
      <c r="I501" s="5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 spans="1:54" x14ac:dyDescent="0.3">
      <c r="A502" s="3"/>
      <c r="B502" s="3"/>
      <c r="C502" s="3"/>
      <c r="H502" s="3"/>
      <c r="I502" s="5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 spans="1:54" x14ac:dyDescent="0.3">
      <c r="A503" s="3"/>
      <c r="B503" s="3"/>
      <c r="C503" s="3"/>
      <c r="H503" s="3"/>
      <c r="I503" s="5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 spans="1:54" x14ac:dyDescent="0.3">
      <c r="A504" s="3"/>
      <c r="B504" s="3"/>
      <c r="C504" s="3"/>
      <c r="H504" s="3"/>
      <c r="I504" s="5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 spans="1:54" x14ac:dyDescent="0.3">
      <c r="A505" s="3"/>
      <c r="B505" s="3"/>
      <c r="C505" s="3"/>
      <c r="H505" s="3"/>
      <c r="I505" s="5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 spans="1:54" x14ac:dyDescent="0.3">
      <c r="A506" s="3"/>
      <c r="B506" s="3"/>
      <c r="C506" s="3"/>
      <c r="H506" s="3"/>
      <c r="I506" s="5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 spans="1:54" x14ac:dyDescent="0.3">
      <c r="A507" s="3"/>
      <c r="B507" s="3"/>
      <c r="C507" s="3"/>
      <c r="H507" s="3"/>
      <c r="I507" s="5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 spans="1:54" x14ac:dyDescent="0.3">
      <c r="A508" s="3"/>
      <c r="B508" s="3"/>
      <c r="C508" s="3"/>
      <c r="H508" s="3"/>
      <c r="I508" s="5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 spans="1:54" x14ac:dyDescent="0.3">
      <c r="A509" s="3"/>
      <c r="B509" s="3"/>
      <c r="C509" s="3"/>
      <c r="H509" s="3"/>
      <c r="I509" s="5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 spans="1:54" x14ac:dyDescent="0.3">
      <c r="A510" s="3"/>
      <c r="B510" s="3"/>
      <c r="C510" s="3"/>
      <c r="H510" s="3"/>
      <c r="I510" s="5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 spans="1:54" x14ac:dyDescent="0.3">
      <c r="A511" s="3"/>
      <c r="B511" s="3"/>
      <c r="C511" s="3"/>
      <c r="H511" s="3"/>
      <c r="I511" s="5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 spans="1:54" x14ac:dyDescent="0.3">
      <c r="A512" s="3"/>
      <c r="B512" s="3"/>
      <c r="C512" s="3"/>
      <c r="H512" s="3"/>
      <c r="I512" s="5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 spans="1:54" x14ac:dyDescent="0.3">
      <c r="A513" s="3"/>
      <c r="B513" s="3"/>
      <c r="C513" s="3"/>
      <c r="H513" s="3"/>
      <c r="I513" s="5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 spans="1:54" x14ac:dyDescent="0.3">
      <c r="A514" s="3"/>
      <c r="B514" s="3"/>
      <c r="C514" s="3"/>
      <c r="H514" s="3"/>
      <c r="I514" s="5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 spans="1:54" x14ac:dyDescent="0.3">
      <c r="A515" s="3"/>
      <c r="B515" s="3"/>
      <c r="C515" s="3"/>
      <c r="H515" s="3"/>
      <c r="I515" s="5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 spans="1:54" x14ac:dyDescent="0.3">
      <c r="A516" s="3"/>
      <c r="B516" s="3"/>
      <c r="C516" s="3"/>
      <c r="H516" s="3"/>
      <c r="I516" s="5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 spans="1:54" x14ac:dyDescent="0.3">
      <c r="A517" s="3"/>
      <c r="B517" s="3"/>
      <c r="C517" s="3"/>
      <c r="H517" s="3"/>
      <c r="I517" s="5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 spans="1:54" x14ac:dyDescent="0.3">
      <c r="A518" s="3"/>
      <c r="B518" s="3"/>
      <c r="C518" s="3"/>
      <c r="H518" s="3"/>
      <c r="I518" s="5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 spans="1:54" x14ac:dyDescent="0.3">
      <c r="A519" s="3"/>
      <c r="B519" s="3"/>
      <c r="C519" s="3"/>
      <c r="H519" s="3"/>
      <c r="I519" s="5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 spans="1:54" x14ac:dyDescent="0.3">
      <c r="A520" s="3"/>
      <c r="B520" s="3"/>
      <c r="C520" s="3"/>
      <c r="H520" s="3"/>
      <c r="I520" s="5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 spans="1:54" x14ac:dyDescent="0.3">
      <c r="A521" s="3"/>
      <c r="B521" s="3"/>
      <c r="C521" s="3"/>
      <c r="H521" s="3"/>
      <c r="I521" s="5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 spans="1:54" x14ac:dyDescent="0.3">
      <c r="A522" s="3"/>
      <c r="B522" s="3"/>
      <c r="C522" s="3"/>
      <c r="H522" s="3"/>
      <c r="I522" s="5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 spans="1:54" x14ac:dyDescent="0.3">
      <c r="A523" s="3"/>
      <c r="B523" s="3"/>
      <c r="C523" s="3"/>
      <c r="H523" s="3"/>
      <c r="I523" s="5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 spans="1:54" x14ac:dyDescent="0.3">
      <c r="A524" s="3"/>
      <c r="B524" s="3"/>
      <c r="C524" s="3"/>
      <c r="H524" s="3"/>
      <c r="I524" s="5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 spans="1:54" x14ac:dyDescent="0.3">
      <c r="A525" s="3"/>
      <c r="B525" s="3"/>
      <c r="C525" s="3"/>
      <c r="H525" s="3"/>
      <c r="I525" s="5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 spans="1:54" x14ac:dyDescent="0.3">
      <c r="A526" s="3"/>
      <c r="B526" s="3"/>
      <c r="C526" s="3"/>
      <c r="H526" s="3"/>
      <c r="I526" s="5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 spans="1:54" x14ac:dyDescent="0.3">
      <c r="A527" s="3"/>
      <c r="B527" s="3"/>
      <c r="C527" s="3"/>
      <c r="H527" s="3"/>
      <c r="I527" s="5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 spans="1:54" x14ac:dyDescent="0.3">
      <c r="A528" s="3"/>
      <c r="B528" s="3"/>
      <c r="C528" s="3"/>
      <c r="H528" s="3"/>
      <c r="I528" s="5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 spans="1:54" x14ac:dyDescent="0.3">
      <c r="A529" s="3"/>
      <c r="B529" s="3"/>
      <c r="C529" s="3"/>
      <c r="H529" s="3"/>
      <c r="I529" s="5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 spans="1:54" x14ac:dyDescent="0.3">
      <c r="A530" s="3"/>
      <c r="B530" s="3"/>
      <c r="C530" s="3"/>
      <c r="H530" s="3"/>
      <c r="I530" s="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 spans="1:54" x14ac:dyDescent="0.3">
      <c r="A531" s="3"/>
      <c r="B531" s="3"/>
      <c r="C531" s="3"/>
      <c r="H531" s="3"/>
      <c r="I531" s="5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 spans="1:54" x14ac:dyDescent="0.3">
      <c r="A532" s="3"/>
      <c r="B532" s="3"/>
      <c r="C532" s="3"/>
      <c r="H532" s="3"/>
      <c r="I532" s="5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 spans="1:54" x14ac:dyDescent="0.3">
      <c r="A533" s="3"/>
      <c r="B533" s="3"/>
      <c r="C533" s="3"/>
      <c r="H533" s="3"/>
      <c r="I533" s="5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 spans="1:54" x14ac:dyDescent="0.3">
      <c r="A534" s="3"/>
      <c r="B534" s="3"/>
      <c r="C534" s="3"/>
      <c r="H534" s="3"/>
      <c r="I534" s="5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 spans="1:54" x14ac:dyDescent="0.3">
      <c r="A535" s="3"/>
      <c r="B535" s="3"/>
      <c r="C535" s="3"/>
      <c r="H535" s="3"/>
      <c r="I535" s="5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 spans="1:54" x14ac:dyDescent="0.3">
      <c r="A536" s="3"/>
      <c r="B536" s="3"/>
      <c r="C536" s="3"/>
      <c r="H536" s="3"/>
      <c r="I536" s="5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 spans="1:54" x14ac:dyDescent="0.3">
      <c r="A537" s="3"/>
      <c r="B537" s="3"/>
      <c r="C537" s="3"/>
      <c r="H537" s="3"/>
      <c r="I537" s="5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 spans="1:54" x14ac:dyDescent="0.3">
      <c r="A538" s="3"/>
      <c r="B538" s="3"/>
      <c r="C538" s="3"/>
      <c r="H538" s="3"/>
      <c r="I538" s="5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 spans="1:54" x14ac:dyDescent="0.3">
      <c r="A539" s="3"/>
      <c r="B539" s="3"/>
      <c r="C539" s="3"/>
      <c r="H539" s="3"/>
      <c r="I539" s="5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 spans="1:54" x14ac:dyDescent="0.3">
      <c r="A540" s="3"/>
      <c r="B540" s="3"/>
      <c r="C540" s="3"/>
      <c r="H540" s="3"/>
      <c r="I540" s="5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 spans="1:54" x14ac:dyDescent="0.3">
      <c r="A541" s="3"/>
      <c r="B541" s="3"/>
      <c r="C541" s="3"/>
      <c r="H541" s="3"/>
      <c r="I541" s="5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 spans="1:54" x14ac:dyDescent="0.3">
      <c r="A542" s="3"/>
      <c r="B542" s="3"/>
      <c r="C542" s="3"/>
      <c r="H542" s="3"/>
      <c r="I542" s="5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 spans="1:54" x14ac:dyDescent="0.3">
      <c r="A543" s="3"/>
      <c r="B543" s="3"/>
      <c r="C543" s="3"/>
      <c r="H543" s="3"/>
      <c r="I543" s="5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 spans="1:54" x14ac:dyDescent="0.3">
      <c r="A544" s="3"/>
      <c r="B544" s="3"/>
      <c r="C544" s="3"/>
      <c r="H544" s="3"/>
      <c r="I544" s="5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 spans="1:54" x14ac:dyDescent="0.3">
      <c r="A545" s="3"/>
      <c r="B545" s="3"/>
      <c r="C545" s="3"/>
      <c r="H545" s="3"/>
      <c r="I545" s="5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 spans="1:54" x14ac:dyDescent="0.3">
      <c r="A546" s="3"/>
      <c r="B546" s="3"/>
      <c r="C546" s="3"/>
      <c r="H546" s="3"/>
      <c r="I546" s="5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 spans="1:54" x14ac:dyDescent="0.3">
      <c r="A547" s="3"/>
      <c r="B547" s="3"/>
      <c r="C547" s="3"/>
      <c r="H547" s="3"/>
      <c r="I547" s="5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 spans="1:54" x14ac:dyDescent="0.3">
      <c r="A548" s="3"/>
      <c r="B548" s="3"/>
      <c r="C548" s="3"/>
      <c r="H548" s="3"/>
      <c r="I548" s="5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 spans="1:54" x14ac:dyDescent="0.3">
      <c r="A549" s="3"/>
      <c r="B549" s="3"/>
      <c r="C549" s="3"/>
      <c r="H549" s="3"/>
      <c r="I549" s="5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 spans="1:54" x14ac:dyDescent="0.3">
      <c r="A550" s="3"/>
      <c r="B550" s="3"/>
      <c r="C550" s="3"/>
      <c r="H550" s="3"/>
      <c r="I550" s="5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 spans="1:54" x14ac:dyDescent="0.3">
      <c r="A551" s="3"/>
      <c r="B551" s="3"/>
      <c r="C551" s="3"/>
      <c r="H551" s="3"/>
      <c r="I551" s="5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 spans="1:54" x14ac:dyDescent="0.3">
      <c r="A552" s="3"/>
      <c r="B552" s="3"/>
      <c r="C552" s="3"/>
      <c r="H552" s="3"/>
      <c r="I552" s="5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 spans="1:54" x14ac:dyDescent="0.3">
      <c r="A553" s="3"/>
      <c r="B553" s="3"/>
      <c r="C553" s="3"/>
      <c r="H553" s="3"/>
      <c r="I553" s="5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 spans="1:54" x14ac:dyDescent="0.3">
      <c r="A554" s="3"/>
      <c r="B554" s="3"/>
      <c r="C554" s="3"/>
      <c r="H554" s="3"/>
      <c r="I554" s="5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 spans="1:54" x14ac:dyDescent="0.3">
      <c r="A555" s="3"/>
      <c r="B555" s="3"/>
      <c r="C555" s="3"/>
      <c r="H555" s="3"/>
      <c r="I555" s="5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 spans="1:54" x14ac:dyDescent="0.3">
      <c r="A556" s="3"/>
      <c r="B556" s="3"/>
      <c r="C556" s="3"/>
      <c r="H556" s="3"/>
      <c r="I556" s="5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 spans="1:54" x14ac:dyDescent="0.3">
      <c r="A557" s="3"/>
      <c r="B557" s="3"/>
      <c r="C557" s="3"/>
      <c r="H557" s="3"/>
      <c r="I557" s="5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 spans="1:54" x14ac:dyDescent="0.3">
      <c r="A558" s="3"/>
      <c r="B558" s="3"/>
      <c r="C558" s="3"/>
      <c r="H558" s="3"/>
      <c r="I558" s="5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 spans="1:54" x14ac:dyDescent="0.3">
      <c r="A559" s="3"/>
      <c r="B559" s="3"/>
      <c r="C559" s="3"/>
      <c r="H559" s="3"/>
      <c r="I559" s="5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 spans="1:54" x14ac:dyDescent="0.3">
      <c r="A560" s="3"/>
      <c r="B560" s="3"/>
      <c r="C560" s="3"/>
      <c r="H560" s="3"/>
      <c r="I560" s="5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 spans="1:54" x14ac:dyDescent="0.3">
      <c r="A561" s="3"/>
      <c r="B561" s="3"/>
      <c r="C561" s="3"/>
      <c r="H561" s="3"/>
      <c r="I561" s="5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 spans="1:54" x14ac:dyDescent="0.3">
      <c r="A562" s="3"/>
      <c r="B562" s="3"/>
      <c r="C562" s="3"/>
      <c r="H562" s="3"/>
      <c r="I562" s="5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 spans="1:54" x14ac:dyDescent="0.3">
      <c r="A563" s="3"/>
      <c r="B563" s="3"/>
      <c r="C563" s="3"/>
      <c r="H563" s="3"/>
      <c r="I563" s="5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 spans="1:54" x14ac:dyDescent="0.3">
      <c r="A564" s="3"/>
      <c r="B564" s="3"/>
      <c r="C564" s="3"/>
      <c r="H564" s="3"/>
      <c r="I564" s="5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 spans="1:54" x14ac:dyDescent="0.3">
      <c r="A565" s="3"/>
      <c r="B565" s="3"/>
      <c r="C565" s="3"/>
      <c r="H565" s="3"/>
      <c r="I565" s="5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 spans="1:54" x14ac:dyDescent="0.3">
      <c r="A566" s="3"/>
      <c r="B566" s="3"/>
      <c r="C566" s="3"/>
      <c r="H566" s="3"/>
      <c r="I566" s="5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 spans="1:54" x14ac:dyDescent="0.3">
      <c r="A567" s="3"/>
      <c r="B567" s="3"/>
      <c r="C567" s="3"/>
      <c r="H567" s="3"/>
      <c r="I567" s="5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 spans="1:54" x14ac:dyDescent="0.3">
      <c r="A568" s="3"/>
      <c r="B568" s="3"/>
      <c r="C568" s="3"/>
      <c r="H568" s="3"/>
      <c r="I568" s="5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 spans="1:54" x14ac:dyDescent="0.3">
      <c r="A569" s="3"/>
      <c r="B569" s="3"/>
      <c r="C569" s="3"/>
      <c r="H569" s="3"/>
      <c r="I569" s="5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 spans="1:54" x14ac:dyDescent="0.3">
      <c r="A570" s="3"/>
      <c r="B570" s="3"/>
      <c r="C570" s="3"/>
      <c r="H570" s="3"/>
      <c r="I570" s="5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 spans="1:54" x14ac:dyDescent="0.3">
      <c r="A571" s="3"/>
      <c r="B571" s="3"/>
      <c r="C571" s="3"/>
      <c r="H571" s="3"/>
      <c r="I571" s="5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 spans="1:54" x14ac:dyDescent="0.3">
      <c r="A572" s="3"/>
      <c r="B572" s="3"/>
      <c r="C572" s="3"/>
      <c r="H572" s="3"/>
      <c r="I572" s="5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 spans="1:54" x14ac:dyDescent="0.3">
      <c r="A573" s="3"/>
      <c r="B573" s="3"/>
      <c r="C573" s="3"/>
      <c r="H573" s="3"/>
      <c r="I573" s="5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 spans="1:54" x14ac:dyDescent="0.3">
      <c r="A574" s="3"/>
      <c r="B574" s="3"/>
      <c r="C574" s="3"/>
      <c r="H574" s="3"/>
      <c r="I574" s="5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 spans="1:54" x14ac:dyDescent="0.3">
      <c r="A575" s="3"/>
      <c r="B575" s="3"/>
      <c r="C575" s="3"/>
      <c r="H575" s="3"/>
      <c r="I575" s="5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 spans="1:54" x14ac:dyDescent="0.3">
      <c r="A576" s="3"/>
      <c r="B576" s="3"/>
      <c r="C576" s="3"/>
      <c r="H576" s="3"/>
      <c r="I576" s="5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 spans="1:54" x14ac:dyDescent="0.3">
      <c r="A577" s="3"/>
      <c r="B577" s="3"/>
      <c r="C577" s="3"/>
      <c r="H577" s="3"/>
      <c r="I577" s="5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 spans="1:54" x14ac:dyDescent="0.3">
      <c r="A578" s="3"/>
      <c r="B578" s="3"/>
      <c r="C578" s="3"/>
      <c r="H578" s="3"/>
      <c r="I578" s="5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 spans="1:54" x14ac:dyDescent="0.3">
      <c r="A579" s="3"/>
      <c r="B579" s="3"/>
      <c r="C579" s="3"/>
      <c r="H579" s="3"/>
      <c r="I579" s="5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 spans="1:54" x14ac:dyDescent="0.3">
      <c r="A580" s="3"/>
      <c r="B580" s="3"/>
      <c r="C580" s="3"/>
      <c r="H580" s="3"/>
      <c r="I580" s="5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 spans="1:54" x14ac:dyDescent="0.3">
      <c r="A581" s="3"/>
      <c r="B581" s="3"/>
      <c r="C581" s="3"/>
      <c r="H581" s="3"/>
      <c r="I581" s="5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 spans="1:54" x14ac:dyDescent="0.3">
      <c r="A582" s="3"/>
      <c r="B582" s="3"/>
      <c r="C582" s="3"/>
      <c r="H582" s="3"/>
      <c r="I582" s="5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 spans="1:54" x14ac:dyDescent="0.3">
      <c r="A583" s="3"/>
      <c r="B583" s="3"/>
      <c r="C583" s="3"/>
      <c r="H583" s="3"/>
      <c r="I583" s="5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 spans="1:54" x14ac:dyDescent="0.3">
      <c r="A584" s="3"/>
      <c r="B584" s="3"/>
      <c r="C584" s="3"/>
      <c r="H584" s="3"/>
      <c r="I584" s="5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 spans="1:54" x14ac:dyDescent="0.3">
      <c r="A585" s="3"/>
      <c r="B585" s="3"/>
      <c r="C585" s="3"/>
      <c r="H585" s="3"/>
      <c r="I585" s="5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 spans="1:54" x14ac:dyDescent="0.3">
      <c r="A586" s="3"/>
      <c r="B586" s="3"/>
      <c r="C586" s="3"/>
      <c r="H586" s="3"/>
      <c r="I586" s="5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 spans="1:54" x14ac:dyDescent="0.3">
      <c r="A587" s="3"/>
      <c r="B587" s="3"/>
      <c r="C587" s="3"/>
      <c r="H587" s="3"/>
      <c r="I587" s="5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 spans="1:54" x14ac:dyDescent="0.3">
      <c r="A588" s="3"/>
      <c r="B588" s="3"/>
      <c r="C588" s="3"/>
      <c r="H588" s="3"/>
      <c r="I588" s="5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 spans="1:54" x14ac:dyDescent="0.3">
      <c r="A589" s="3"/>
      <c r="B589" s="3"/>
      <c r="C589" s="3"/>
      <c r="H589" s="3"/>
      <c r="I589" s="5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 spans="1:54" x14ac:dyDescent="0.3">
      <c r="A590" s="3"/>
      <c r="B590" s="3"/>
      <c r="C590" s="3"/>
      <c r="H590" s="3"/>
      <c r="I590" s="5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 spans="1:54" x14ac:dyDescent="0.3">
      <c r="A591" s="3"/>
      <c r="B591" s="3"/>
      <c r="C591" s="3"/>
      <c r="H591" s="3"/>
      <c r="I591" s="5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 spans="1:54" x14ac:dyDescent="0.3">
      <c r="A592" s="3"/>
      <c r="B592" s="3"/>
      <c r="C592" s="3"/>
      <c r="H592" s="3"/>
      <c r="I592" s="5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 spans="1:54" x14ac:dyDescent="0.3">
      <c r="A593" s="3"/>
      <c r="B593" s="3"/>
      <c r="C593" s="3"/>
      <c r="H593" s="3"/>
      <c r="I593" s="5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 spans="1:54" x14ac:dyDescent="0.3">
      <c r="A594" s="3"/>
      <c r="B594" s="3"/>
      <c r="C594" s="3"/>
      <c r="H594" s="3"/>
      <c r="I594" s="5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 spans="1:54" x14ac:dyDescent="0.3">
      <c r="A595" s="3"/>
      <c r="B595" s="3"/>
      <c r="C595" s="3"/>
      <c r="H595" s="3"/>
      <c r="I595" s="5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 spans="1:54" x14ac:dyDescent="0.3">
      <c r="A596" s="3"/>
      <c r="B596" s="3"/>
      <c r="C596" s="3"/>
      <c r="H596" s="3"/>
      <c r="I596" s="5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 spans="1:54" x14ac:dyDescent="0.3">
      <c r="A597" s="3"/>
      <c r="B597" s="3"/>
      <c r="C597" s="3"/>
      <c r="H597" s="3"/>
      <c r="I597" s="5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 spans="1:54" x14ac:dyDescent="0.3">
      <c r="A598" s="3"/>
      <c r="B598" s="3"/>
      <c r="C598" s="3"/>
      <c r="H598" s="3"/>
      <c r="I598" s="5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 spans="1:54" x14ac:dyDescent="0.3">
      <c r="A599" s="3"/>
      <c r="B599" s="3"/>
      <c r="C599" s="3"/>
      <c r="H599" s="3"/>
      <c r="I599" s="5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 spans="1:54" x14ac:dyDescent="0.3">
      <c r="A600" s="3"/>
      <c r="B600" s="3"/>
      <c r="C600" s="3"/>
      <c r="H600" s="3"/>
      <c r="I600" s="5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 spans="1:54" x14ac:dyDescent="0.3">
      <c r="A601" s="3"/>
      <c r="B601" s="3"/>
      <c r="C601" s="3"/>
      <c r="H601" s="3"/>
      <c r="I601" s="5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 spans="1:54" x14ac:dyDescent="0.3">
      <c r="A602" s="3"/>
      <c r="B602" s="3"/>
      <c r="C602" s="3"/>
      <c r="H602" s="3"/>
      <c r="I602" s="5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 spans="1:54" x14ac:dyDescent="0.3">
      <c r="A603" s="3"/>
      <c r="B603" s="3"/>
      <c r="C603" s="3"/>
      <c r="H603" s="3"/>
      <c r="I603" s="5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 spans="1:54" x14ac:dyDescent="0.3">
      <c r="A604" s="3"/>
      <c r="B604" s="3"/>
      <c r="C604" s="3"/>
      <c r="H604" s="3"/>
      <c r="I604" s="5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 spans="1:54" x14ac:dyDescent="0.3">
      <c r="A605" s="3"/>
      <c r="B605" s="3"/>
      <c r="C605" s="3"/>
      <c r="H605" s="3"/>
      <c r="I605" s="5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 spans="1:54" x14ac:dyDescent="0.3">
      <c r="A606" s="3"/>
      <c r="B606" s="3"/>
      <c r="C606" s="3"/>
      <c r="H606" s="3"/>
      <c r="I606" s="5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 spans="1:54" x14ac:dyDescent="0.3">
      <c r="A607" s="3"/>
      <c r="B607" s="3"/>
      <c r="C607" s="3"/>
      <c r="H607" s="3"/>
      <c r="I607" s="5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 spans="1:54" x14ac:dyDescent="0.3">
      <c r="A608" s="3"/>
      <c r="B608" s="3"/>
      <c r="C608" s="3"/>
      <c r="H608" s="3"/>
      <c r="I608" s="5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 spans="1:54" x14ac:dyDescent="0.3">
      <c r="A609" s="3"/>
      <c r="B609" s="3"/>
      <c r="C609" s="3"/>
      <c r="H609" s="3"/>
      <c r="I609" s="5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 spans="1:54" x14ac:dyDescent="0.3">
      <c r="A610" s="3"/>
      <c r="B610" s="3"/>
      <c r="C610" s="3"/>
      <c r="H610" s="3"/>
      <c r="I610" s="5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 spans="1:54" x14ac:dyDescent="0.3">
      <c r="A611" s="3"/>
      <c r="B611" s="3"/>
      <c r="C611" s="3"/>
      <c r="H611" s="3"/>
      <c r="I611" s="5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 spans="1:54" x14ac:dyDescent="0.3">
      <c r="A612" s="3"/>
      <c r="B612" s="3"/>
      <c r="C612" s="3"/>
      <c r="H612" s="3"/>
      <c r="I612" s="5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 spans="1:54" x14ac:dyDescent="0.3">
      <c r="A613" s="3"/>
      <c r="B613" s="3"/>
      <c r="C613" s="3"/>
      <c r="H613" s="3"/>
      <c r="I613" s="5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 spans="1:54" x14ac:dyDescent="0.3">
      <c r="A614" s="3"/>
      <c r="B614" s="3"/>
      <c r="C614" s="3"/>
      <c r="H614" s="3"/>
      <c r="I614" s="5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 spans="1:54" x14ac:dyDescent="0.3">
      <c r="A615" s="3"/>
      <c r="B615" s="3"/>
      <c r="C615" s="3"/>
      <c r="H615" s="3"/>
      <c r="I615" s="5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 spans="1:54" x14ac:dyDescent="0.3">
      <c r="A616" s="3"/>
      <c r="B616" s="3"/>
      <c r="C616" s="3"/>
      <c r="H616" s="3"/>
      <c r="I616" s="5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 spans="1:54" x14ac:dyDescent="0.3">
      <c r="A617" s="3"/>
      <c r="B617" s="3"/>
      <c r="C617" s="3"/>
      <c r="H617" s="3"/>
      <c r="I617" s="5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 spans="1:54" x14ac:dyDescent="0.3">
      <c r="A618" s="3"/>
      <c r="B618" s="3"/>
      <c r="C618" s="3"/>
      <c r="H618" s="3"/>
      <c r="I618" s="5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 spans="1:54" x14ac:dyDescent="0.3">
      <c r="A619" s="3"/>
      <c r="B619" s="3"/>
      <c r="C619" s="3"/>
      <c r="H619" s="3"/>
      <c r="I619" s="5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 spans="1:54" x14ac:dyDescent="0.3">
      <c r="A620" s="3"/>
      <c r="B620" s="3"/>
      <c r="C620" s="3"/>
      <c r="H620" s="3"/>
      <c r="I620" s="5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 spans="1:54" x14ac:dyDescent="0.3">
      <c r="A621" s="3"/>
      <c r="B621" s="3"/>
      <c r="C621" s="3"/>
      <c r="H621" s="3"/>
      <c r="I621" s="5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 spans="1:54" x14ac:dyDescent="0.3">
      <c r="A622" s="3"/>
      <c r="B622" s="3"/>
      <c r="C622" s="3"/>
      <c r="H622" s="3"/>
      <c r="I622" s="5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 spans="1:54" x14ac:dyDescent="0.3">
      <c r="A623" s="3"/>
      <c r="B623" s="3"/>
      <c r="C623" s="3"/>
      <c r="H623" s="3"/>
      <c r="I623" s="5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 spans="1:54" x14ac:dyDescent="0.3">
      <c r="A624" s="3"/>
      <c r="B624" s="3"/>
      <c r="C624" s="3"/>
      <c r="H624" s="3"/>
      <c r="I624" s="5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 spans="1:54" x14ac:dyDescent="0.3">
      <c r="A625" s="3"/>
      <c r="B625" s="3"/>
      <c r="C625" s="3"/>
      <c r="H625" s="3"/>
      <c r="I625" s="5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 spans="1:54" x14ac:dyDescent="0.3">
      <c r="A626" s="3"/>
      <c r="B626" s="3"/>
      <c r="C626" s="3"/>
      <c r="H626" s="3"/>
      <c r="I626" s="5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 spans="1:54" x14ac:dyDescent="0.3">
      <c r="A627" s="3"/>
      <c r="B627" s="3"/>
      <c r="C627" s="3"/>
      <c r="H627" s="3"/>
      <c r="I627" s="5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 spans="1:54" x14ac:dyDescent="0.3">
      <c r="A628" s="3"/>
      <c r="B628" s="3"/>
      <c r="C628" s="3"/>
      <c r="H628" s="3"/>
      <c r="I628" s="5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 spans="1:54" x14ac:dyDescent="0.3">
      <c r="A629" s="3"/>
      <c r="B629" s="3"/>
      <c r="C629" s="3"/>
      <c r="H629" s="3"/>
      <c r="I629" s="5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 spans="1:54" x14ac:dyDescent="0.3">
      <c r="A630" s="3"/>
      <c r="B630" s="3"/>
      <c r="C630" s="3"/>
      <c r="H630" s="3"/>
      <c r="I630" s="5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 spans="1:54" x14ac:dyDescent="0.3">
      <c r="A631" s="3"/>
      <c r="B631" s="3"/>
      <c r="C631" s="3"/>
      <c r="H631" s="3"/>
      <c r="I631" s="5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 spans="1:54" x14ac:dyDescent="0.3">
      <c r="A632" s="3"/>
      <c r="B632" s="3"/>
      <c r="C632" s="3"/>
      <c r="H632" s="3"/>
      <c r="I632" s="5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 spans="1:54" x14ac:dyDescent="0.3">
      <c r="A633" s="3"/>
      <c r="B633" s="3"/>
      <c r="C633" s="3"/>
      <c r="H633" s="3"/>
      <c r="I633" s="5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 spans="1:54" x14ac:dyDescent="0.3">
      <c r="A634" s="3"/>
      <c r="B634" s="3"/>
      <c r="C634" s="3"/>
      <c r="H634" s="3"/>
      <c r="I634" s="5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 spans="1:54" x14ac:dyDescent="0.3">
      <c r="A635" s="3"/>
      <c r="B635" s="3"/>
      <c r="C635" s="3"/>
      <c r="H635" s="3"/>
      <c r="I635" s="5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 spans="1:54" x14ac:dyDescent="0.3">
      <c r="A636" s="3"/>
      <c r="B636" s="3"/>
      <c r="C636" s="3"/>
      <c r="H636" s="3"/>
      <c r="I636" s="5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 spans="1:54" x14ac:dyDescent="0.3">
      <c r="A637" s="3"/>
      <c r="B637" s="3"/>
      <c r="C637" s="3"/>
      <c r="H637" s="3"/>
      <c r="I637" s="5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 spans="1:54" x14ac:dyDescent="0.3">
      <c r="A638" s="3"/>
      <c r="B638" s="3"/>
      <c r="C638" s="3"/>
      <c r="H638" s="3"/>
      <c r="I638" s="5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 spans="1:54" x14ac:dyDescent="0.3">
      <c r="A639" s="3"/>
      <c r="B639" s="3"/>
      <c r="C639" s="3"/>
      <c r="H639" s="3"/>
      <c r="I639" s="5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 spans="1:54" x14ac:dyDescent="0.3">
      <c r="A640" s="3"/>
      <c r="B640" s="3"/>
      <c r="C640" s="3"/>
      <c r="H640" s="3"/>
      <c r="I640" s="5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 spans="1:54" x14ac:dyDescent="0.3">
      <c r="A641" s="3"/>
      <c r="B641" s="3"/>
      <c r="C641" s="3"/>
      <c r="H641" s="3"/>
      <c r="I641" s="5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 spans="1:54" x14ac:dyDescent="0.3">
      <c r="A642" s="3"/>
      <c r="B642" s="3"/>
      <c r="C642" s="3"/>
      <c r="H642" s="3"/>
      <c r="I642" s="5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 spans="1:54" x14ac:dyDescent="0.3">
      <c r="A643" s="3"/>
      <c r="B643" s="3"/>
      <c r="C643" s="3"/>
      <c r="H643" s="3"/>
      <c r="I643" s="5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 spans="1:54" x14ac:dyDescent="0.3">
      <c r="A644" s="3"/>
      <c r="B644" s="3"/>
      <c r="C644" s="3"/>
      <c r="H644" s="3"/>
      <c r="I644" s="5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 spans="1:54" x14ac:dyDescent="0.3">
      <c r="A645" s="3"/>
      <c r="B645" s="3"/>
      <c r="C645" s="3"/>
      <c r="H645" s="3"/>
      <c r="I645" s="5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 spans="1:54" x14ac:dyDescent="0.3">
      <c r="A646" s="3"/>
      <c r="B646" s="3"/>
      <c r="C646" s="3"/>
      <c r="H646" s="3"/>
      <c r="I646" s="5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 spans="1:54" x14ac:dyDescent="0.3">
      <c r="A647" s="3"/>
      <c r="B647" s="3"/>
      <c r="C647" s="3"/>
      <c r="H647" s="3"/>
      <c r="I647" s="5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 spans="1:54" x14ac:dyDescent="0.3">
      <c r="A648" s="3"/>
      <c r="B648" s="3"/>
      <c r="C648" s="3"/>
      <c r="H648" s="3"/>
      <c r="I648" s="5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 spans="1:54" x14ac:dyDescent="0.3">
      <c r="A649" s="3"/>
      <c r="B649" s="3"/>
      <c r="C649" s="3"/>
      <c r="H649" s="3"/>
      <c r="I649" s="5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 spans="1:54" x14ac:dyDescent="0.3">
      <c r="A650" s="3"/>
      <c r="B650" s="3"/>
      <c r="C650" s="3"/>
      <c r="H650" s="3"/>
      <c r="I650" s="5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 spans="1:54" x14ac:dyDescent="0.3">
      <c r="A651" s="3"/>
      <c r="B651" s="3"/>
      <c r="C651" s="3"/>
      <c r="H651" s="3"/>
      <c r="I651" s="5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 spans="1:54" x14ac:dyDescent="0.3">
      <c r="A652" s="3"/>
      <c r="B652" s="3"/>
      <c r="C652" s="3"/>
      <c r="H652" s="3"/>
      <c r="I652" s="5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 spans="1:54" x14ac:dyDescent="0.3">
      <c r="A653" s="3"/>
      <c r="B653" s="3"/>
      <c r="C653" s="3"/>
      <c r="H653" s="3"/>
      <c r="I653" s="5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 spans="1:54" x14ac:dyDescent="0.3">
      <c r="A654" s="3"/>
      <c r="B654" s="3"/>
      <c r="C654" s="3"/>
      <c r="H654" s="3"/>
      <c r="I654" s="5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 spans="1:54" x14ac:dyDescent="0.3">
      <c r="A655" s="3"/>
      <c r="B655" s="3"/>
      <c r="C655" s="3"/>
      <c r="H655" s="3"/>
      <c r="I655" s="5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 spans="1:54" x14ac:dyDescent="0.3">
      <c r="A656" s="3"/>
      <c r="B656" s="3"/>
      <c r="C656" s="3"/>
      <c r="H656" s="3"/>
      <c r="I656" s="5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 spans="1:54" x14ac:dyDescent="0.3">
      <c r="A657" s="3"/>
      <c r="B657" s="3"/>
      <c r="C657" s="3"/>
      <c r="H657" s="3"/>
      <c r="I657" s="5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 spans="1:54" x14ac:dyDescent="0.3">
      <c r="A658" s="3"/>
      <c r="B658" s="3"/>
      <c r="C658" s="3"/>
      <c r="H658" s="3"/>
      <c r="I658" s="5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 spans="1:54" x14ac:dyDescent="0.3">
      <c r="A659" s="3"/>
      <c r="B659" s="3"/>
      <c r="C659" s="3"/>
      <c r="H659" s="3"/>
      <c r="I659" s="5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 spans="1:54" x14ac:dyDescent="0.3">
      <c r="A660" s="3"/>
      <c r="B660" s="3"/>
      <c r="C660" s="3"/>
      <c r="H660" s="3"/>
      <c r="I660" s="5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 spans="1:54" x14ac:dyDescent="0.3">
      <c r="A661" s="3"/>
      <c r="B661" s="3"/>
      <c r="C661" s="3"/>
      <c r="H661" s="3"/>
      <c r="I661" s="5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 spans="1:54" x14ac:dyDescent="0.3">
      <c r="A662" s="3"/>
      <c r="B662" s="3"/>
      <c r="C662" s="3"/>
      <c r="H662" s="3"/>
      <c r="I662" s="5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 spans="1:54" x14ac:dyDescent="0.3">
      <c r="A663" s="3"/>
      <c r="B663" s="3"/>
      <c r="C663" s="3"/>
      <c r="H663" s="3"/>
      <c r="I663" s="5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 spans="1:54" x14ac:dyDescent="0.3">
      <c r="A664" s="3"/>
      <c r="B664" s="3"/>
      <c r="C664" s="3"/>
      <c r="H664" s="3"/>
      <c r="I664" s="5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 spans="1:54" x14ac:dyDescent="0.3">
      <c r="A665" s="3"/>
      <c r="B665" s="3"/>
      <c r="C665" s="3"/>
      <c r="H665" s="3"/>
      <c r="I665" s="5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 spans="1:54" x14ac:dyDescent="0.3">
      <c r="A666" s="3"/>
      <c r="B666" s="3"/>
      <c r="C666" s="3"/>
      <c r="H666" s="3"/>
      <c r="I666" s="5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 spans="1:54" x14ac:dyDescent="0.3">
      <c r="A667" s="3"/>
      <c r="B667" s="3"/>
      <c r="C667" s="3"/>
      <c r="H667" s="3"/>
      <c r="I667" s="5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 spans="1:54" x14ac:dyDescent="0.3">
      <c r="A668" s="3"/>
      <c r="B668" s="3"/>
      <c r="C668" s="3"/>
      <c r="H668" s="3"/>
      <c r="I668" s="5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 spans="1:54" x14ac:dyDescent="0.3">
      <c r="A669" s="3"/>
      <c r="B669" s="3"/>
      <c r="C669" s="3"/>
      <c r="H669" s="3"/>
      <c r="I669" s="5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 spans="1:54" x14ac:dyDescent="0.3">
      <c r="A670" s="3"/>
      <c r="B670" s="3"/>
      <c r="C670" s="3"/>
      <c r="H670" s="3"/>
      <c r="I670" s="5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 spans="1:54" x14ac:dyDescent="0.3">
      <c r="A671" s="3"/>
      <c r="B671" s="3"/>
      <c r="C671" s="3"/>
      <c r="H671" s="3"/>
      <c r="I671" s="5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 spans="1:54" x14ac:dyDescent="0.3">
      <c r="A672" s="3"/>
      <c r="B672" s="3"/>
      <c r="C672" s="3"/>
      <c r="H672" s="3"/>
      <c r="I672" s="5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 spans="1:54" x14ac:dyDescent="0.3">
      <c r="A673" s="3"/>
      <c r="B673" s="3"/>
      <c r="C673" s="3"/>
      <c r="H673" s="3"/>
      <c r="I673" s="5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 spans="1:54" x14ac:dyDescent="0.3">
      <c r="A674" s="3"/>
      <c r="B674" s="3"/>
      <c r="C674" s="3"/>
      <c r="H674" s="3"/>
      <c r="I674" s="5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 spans="1:54" x14ac:dyDescent="0.3">
      <c r="A675" s="3"/>
      <c r="B675" s="3"/>
      <c r="C675" s="3"/>
      <c r="H675" s="3"/>
      <c r="I675" s="5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 spans="1:54" x14ac:dyDescent="0.3">
      <c r="A676" s="3"/>
      <c r="B676" s="3"/>
      <c r="C676" s="3"/>
      <c r="H676" s="3"/>
      <c r="I676" s="5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 spans="1:54" x14ac:dyDescent="0.3">
      <c r="A677" s="3"/>
      <c r="B677" s="3"/>
      <c r="C677" s="3"/>
      <c r="H677" s="3"/>
      <c r="I677" s="5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 spans="1:54" x14ac:dyDescent="0.3">
      <c r="A678" s="3"/>
      <c r="B678" s="3"/>
      <c r="C678" s="3"/>
      <c r="H678" s="3"/>
      <c r="I678" s="5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 spans="1:54" x14ac:dyDescent="0.3">
      <c r="A679" s="3"/>
      <c r="B679" s="3"/>
      <c r="C679" s="3"/>
      <c r="H679" s="3"/>
      <c r="I679" s="5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 spans="1:54" x14ac:dyDescent="0.3">
      <c r="A680" s="3"/>
      <c r="B680" s="3"/>
      <c r="C680" s="3"/>
      <c r="H680" s="3"/>
      <c r="I680" s="5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 spans="1:54" x14ac:dyDescent="0.3">
      <c r="A681" s="3"/>
      <c r="B681" s="3"/>
      <c r="C681" s="3"/>
      <c r="H681" s="3"/>
      <c r="I681" s="5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 spans="1:54" x14ac:dyDescent="0.3">
      <c r="A682" s="3"/>
      <c r="B682" s="3"/>
      <c r="C682" s="3"/>
      <c r="H682" s="3"/>
      <c r="I682" s="5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 spans="1:54" x14ac:dyDescent="0.3">
      <c r="A683" s="3"/>
      <c r="B683" s="3"/>
      <c r="C683" s="3"/>
      <c r="H683" s="3"/>
      <c r="I683" s="5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 spans="1:54" x14ac:dyDescent="0.3">
      <c r="A684" s="3"/>
      <c r="B684" s="3"/>
      <c r="C684" s="3"/>
      <c r="H684" s="3"/>
      <c r="I684" s="5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 spans="1:54" x14ac:dyDescent="0.3">
      <c r="A685" s="3"/>
      <c r="B685" s="3"/>
      <c r="C685" s="3"/>
      <c r="H685" s="3"/>
      <c r="I685" s="5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 spans="1:54" x14ac:dyDescent="0.3">
      <c r="A686" s="3"/>
      <c r="B686" s="3"/>
      <c r="C686" s="3"/>
      <c r="H686" s="3"/>
      <c r="I686" s="5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 spans="1:54" x14ac:dyDescent="0.3">
      <c r="A687" s="3"/>
      <c r="B687" s="3"/>
      <c r="C687" s="3"/>
      <c r="H687" s="3"/>
      <c r="I687" s="5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 spans="1:54" x14ac:dyDescent="0.3">
      <c r="A688" s="3"/>
      <c r="B688" s="3"/>
      <c r="C688" s="3"/>
      <c r="H688" s="3"/>
      <c r="I688" s="5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 spans="1:54" x14ac:dyDescent="0.3">
      <c r="A689" s="3"/>
      <c r="B689" s="3"/>
      <c r="C689" s="3"/>
      <c r="H689" s="3"/>
      <c r="I689" s="5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 spans="1:54" x14ac:dyDescent="0.3">
      <c r="A690" s="3"/>
      <c r="B690" s="3"/>
      <c r="C690" s="3"/>
      <c r="H690" s="3"/>
      <c r="I690" s="5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 spans="1:54" x14ac:dyDescent="0.3">
      <c r="A691" s="3"/>
      <c r="B691" s="3"/>
      <c r="C691" s="3"/>
      <c r="H691" s="3"/>
      <c r="I691" s="5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 spans="1:54" x14ac:dyDescent="0.3">
      <c r="A692" s="3"/>
      <c r="B692" s="3"/>
      <c r="C692" s="3"/>
      <c r="H692" s="3"/>
      <c r="I692" s="5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 spans="1:54" x14ac:dyDescent="0.3">
      <c r="A693" s="3"/>
      <c r="B693" s="3"/>
      <c r="C693" s="3"/>
      <c r="H693" s="3"/>
      <c r="I693" s="5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 spans="1:54" x14ac:dyDescent="0.3">
      <c r="A694" s="3"/>
      <c r="B694" s="3"/>
      <c r="C694" s="3"/>
      <c r="H694" s="3"/>
      <c r="I694" s="5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 spans="1:54" x14ac:dyDescent="0.3">
      <c r="A695" s="3"/>
      <c r="B695" s="3"/>
      <c r="C695" s="3"/>
      <c r="H695" s="3"/>
      <c r="I695" s="5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 spans="1:54" x14ac:dyDescent="0.3">
      <c r="A696" s="3"/>
      <c r="B696" s="3"/>
      <c r="C696" s="3"/>
      <c r="H696" s="3"/>
      <c r="I696" s="5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 spans="1:54" x14ac:dyDescent="0.3">
      <c r="A697" s="3"/>
      <c r="B697" s="3"/>
      <c r="C697" s="3"/>
      <c r="H697" s="3"/>
      <c r="I697" s="5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 spans="1:54" x14ac:dyDescent="0.3">
      <c r="A698" s="3"/>
      <c r="B698" s="3"/>
      <c r="C698" s="3"/>
      <c r="H698" s="3"/>
      <c r="I698" s="5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 spans="1:54" x14ac:dyDescent="0.3">
      <c r="A699" s="3"/>
      <c r="B699" s="3"/>
      <c r="C699" s="3"/>
      <c r="H699" s="3"/>
      <c r="I699" s="5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 spans="1:54" x14ac:dyDescent="0.3">
      <c r="A700" s="3"/>
      <c r="B700" s="3"/>
      <c r="C700" s="3"/>
      <c r="H700" s="3"/>
      <c r="I700" s="5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 spans="1:54" x14ac:dyDescent="0.3">
      <c r="A701" s="3"/>
      <c r="B701" s="3"/>
      <c r="C701" s="3"/>
      <c r="H701" s="3"/>
      <c r="I701" s="5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 spans="1:54" x14ac:dyDescent="0.3">
      <c r="A702" s="3"/>
      <c r="B702" s="3"/>
      <c r="C702" s="3"/>
      <c r="H702" s="3"/>
      <c r="I702" s="5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 spans="1:54" x14ac:dyDescent="0.3">
      <c r="A703" s="3"/>
      <c r="B703" s="3"/>
      <c r="C703" s="3"/>
      <c r="H703" s="3"/>
      <c r="I703" s="5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 spans="1:54" x14ac:dyDescent="0.3">
      <c r="A704" s="3"/>
      <c r="B704" s="3"/>
      <c r="C704" s="3"/>
      <c r="H704" s="3"/>
      <c r="I704" s="5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 spans="1:54" x14ac:dyDescent="0.3">
      <c r="A705" s="3"/>
      <c r="B705" s="3"/>
      <c r="C705" s="3"/>
      <c r="H705" s="3"/>
      <c r="I705" s="5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 spans="1:54" x14ac:dyDescent="0.3">
      <c r="A706" s="3"/>
      <c r="B706" s="3"/>
      <c r="C706" s="3"/>
      <c r="H706" s="3"/>
      <c r="I706" s="5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 spans="1:54" x14ac:dyDescent="0.3">
      <c r="A707" s="3"/>
      <c r="B707" s="3"/>
      <c r="C707" s="3"/>
      <c r="H707" s="3"/>
      <c r="I707" s="5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 spans="1:54" x14ac:dyDescent="0.3">
      <c r="A708" s="3"/>
      <c r="B708" s="3"/>
      <c r="C708" s="3"/>
      <c r="H708" s="3"/>
      <c r="I708" s="5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 spans="1:54" x14ac:dyDescent="0.3">
      <c r="A709" s="3"/>
      <c r="B709" s="3"/>
      <c r="C709" s="3"/>
      <c r="H709" s="3"/>
      <c r="I709" s="5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 spans="1:54" x14ac:dyDescent="0.3">
      <c r="A710" s="3"/>
      <c r="B710" s="3"/>
      <c r="C710" s="3"/>
      <c r="H710" s="3"/>
      <c r="I710" s="5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 spans="1:54" x14ac:dyDescent="0.3">
      <c r="A711" s="3"/>
      <c r="B711" s="3"/>
      <c r="C711" s="3"/>
      <c r="H711" s="3"/>
      <c r="I711" s="5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 spans="1:54" x14ac:dyDescent="0.3">
      <c r="A712" s="3"/>
      <c r="B712" s="3"/>
      <c r="C712" s="3"/>
      <c r="H712" s="3"/>
      <c r="I712" s="5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 spans="1:54" x14ac:dyDescent="0.3">
      <c r="A713" s="3"/>
      <c r="B713" s="3"/>
      <c r="C713" s="3"/>
      <c r="H713" s="3"/>
      <c r="I713" s="5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 spans="1:54" x14ac:dyDescent="0.3">
      <c r="A714" s="3"/>
      <c r="B714" s="3"/>
      <c r="C714" s="3"/>
      <c r="H714" s="3"/>
      <c r="I714" s="5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 spans="1:54" x14ac:dyDescent="0.3">
      <c r="A715" s="3"/>
      <c r="B715" s="3"/>
      <c r="C715" s="3"/>
      <c r="H715" s="3"/>
      <c r="I715" s="5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 spans="1:54" x14ac:dyDescent="0.3">
      <c r="A716" s="3"/>
      <c r="B716" s="3"/>
      <c r="C716" s="3"/>
      <c r="H716" s="3"/>
      <c r="I716" s="5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 spans="1:54" x14ac:dyDescent="0.3">
      <c r="A717" s="3"/>
      <c r="B717" s="3"/>
      <c r="C717" s="3"/>
      <c r="H717" s="3"/>
      <c r="I717" s="5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 spans="1:54" x14ac:dyDescent="0.3">
      <c r="A718" s="3"/>
      <c r="B718" s="3"/>
      <c r="C718" s="3"/>
      <c r="H718" s="3"/>
      <c r="I718" s="5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 spans="1:54" x14ac:dyDescent="0.3">
      <c r="A719" s="3"/>
      <c r="B719" s="3"/>
      <c r="C719" s="3"/>
      <c r="H719" s="3"/>
      <c r="I719" s="5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 spans="1:54" x14ac:dyDescent="0.3">
      <c r="A720" s="3"/>
      <c r="B720" s="3"/>
      <c r="C720" s="3"/>
      <c r="H720" s="3"/>
      <c r="I720" s="5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 spans="1:54" x14ac:dyDescent="0.3">
      <c r="A721" s="3"/>
      <c r="B721" s="3"/>
      <c r="C721" s="3"/>
      <c r="H721" s="3"/>
      <c r="I721" s="5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 spans="1:54" x14ac:dyDescent="0.3">
      <c r="A722" s="3"/>
      <c r="B722" s="3"/>
      <c r="C722" s="3"/>
      <c r="H722" s="3"/>
      <c r="I722" s="5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 spans="1:54" x14ac:dyDescent="0.3">
      <c r="A723" s="3"/>
      <c r="B723" s="3"/>
      <c r="C723" s="3"/>
      <c r="H723" s="3"/>
      <c r="I723" s="5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 spans="1:54" x14ac:dyDescent="0.3">
      <c r="A724" s="3"/>
      <c r="B724" s="3"/>
      <c r="C724" s="3"/>
      <c r="H724" s="3"/>
      <c r="I724" s="5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 spans="1:54" x14ac:dyDescent="0.3">
      <c r="A725" s="3"/>
      <c r="B725" s="3"/>
      <c r="C725" s="3"/>
      <c r="H725" s="3"/>
      <c r="I725" s="5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 spans="1:54" x14ac:dyDescent="0.3">
      <c r="A726" s="3"/>
      <c r="B726" s="3"/>
      <c r="C726" s="3"/>
      <c r="H726" s="3"/>
      <c r="I726" s="5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 spans="1:54" x14ac:dyDescent="0.3">
      <c r="A727" s="3"/>
      <c r="B727" s="3"/>
      <c r="C727" s="3"/>
      <c r="H727" s="3"/>
      <c r="I727" s="5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 spans="1:54" x14ac:dyDescent="0.3">
      <c r="A728" s="3"/>
      <c r="B728" s="3"/>
      <c r="C728" s="3"/>
      <c r="H728" s="3"/>
      <c r="I728" s="5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 spans="1:54" x14ac:dyDescent="0.3">
      <c r="A729" s="3"/>
      <c r="B729" s="3"/>
      <c r="C729" s="3"/>
      <c r="H729" s="3"/>
      <c r="I729" s="5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 spans="1:54" x14ac:dyDescent="0.3">
      <c r="A730" s="3"/>
      <c r="B730" s="3"/>
      <c r="C730" s="3"/>
      <c r="H730" s="3"/>
      <c r="I730" s="5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 spans="1:54" x14ac:dyDescent="0.3">
      <c r="A731" s="3"/>
      <c r="B731" s="3"/>
      <c r="C731" s="3"/>
      <c r="H731" s="3"/>
      <c r="I731" s="5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 spans="1:54" x14ac:dyDescent="0.3">
      <c r="A732" s="3"/>
      <c r="B732" s="3"/>
      <c r="C732" s="3"/>
      <c r="H732" s="3"/>
      <c r="I732" s="5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 spans="1:54" x14ac:dyDescent="0.3">
      <c r="A733" s="3"/>
      <c r="B733" s="3"/>
      <c r="C733" s="3"/>
      <c r="H733" s="3"/>
      <c r="I733" s="5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 spans="1:54" x14ac:dyDescent="0.3">
      <c r="A734" s="3"/>
      <c r="B734" s="3"/>
      <c r="C734" s="3"/>
      <c r="H734" s="3"/>
      <c r="I734" s="5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 spans="1:54" x14ac:dyDescent="0.3">
      <c r="A735" s="3"/>
      <c r="B735" s="3"/>
      <c r="C735" s="3"/>
      <c r="H735" s="3"/>
      <c r="I735" s="5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 spans="1:54" x14ac:dyDescent="0.3">
      <c r="A736" s="3"/>
      <c r="B736" s="3"/>
      <c r="C736" s="3"/>
      <c r="H736" s="3"/>
      <c r="I736" s="5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 spans="1:54" x14ac:dyDescent="0.3">
      <c r="A737" s="3"/>
      <c r="B737" s="3"/>
      <c r="C737" s="3"/>
      <c r="H737" s="3"/>
      <c r="I737" s="5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 spans="1:54" x14ac:dyDescent="0.3">
      <c r="A738" s="3"/>
      <c r="B738" s="3"/>
      <c r="C738" s="3"/>
      <c r="H738" s="3"/>
      <c r="I738" s="5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 spans="1:54" x14ac:dyDescent="0.3">
      <c r="A739" s="3"/>
      <c r="B739" s="3"/>
      <c r="C739" s="3"/>
      <c r="H739" s="3"/>
      <c r="I739" s="5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 spans="1:54" x14ac:dyDescent="0.3">
      <c r="A740" s="3"/>
      <c r="B740" s="3"/>
      <c r="C740" s="3"/>
      <c r="H740" s="3"/>
      <c r="I740" s="5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 spans="1:54" x14ac:dyDescent="0.3">
      <c r="A741" s="3"/>
      <c r="B741" s="3"/>
      <c r="C741" s="3"/>
      <c r="H741" s="3"/>
      <c r="I741" s="5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 spans="1:54" x14ac:dyDescent="0.3">
      <c r="A742" s="3"/>
      <c r="B742" s="3"/>
      <c r="C742" s="3"/>
      <c r="H742" s="3"/>
      <c r="I742" s="5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 spans="1:54" x14ac:dyDescent="0.3">
      <c r="A743" s="3"/>
      <c r="B743" s="3"/>
      <c r="C743" s="3"/>
      <c r="H743" s="3"/>
      <c r="I743" s="5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 spans="1:54" x14ac:dyDescent="0.3">
      <c r="A744" s="3"/>
      <c r="B744" s="3"/>
      <c r="C744" s="3"/>
      <c r="H744" s="3"/>
      <c r="I744" s="5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 spans="1:54" x14ac:dyDescent="0.3">
      <c r="A745" s="3"/>
      <c r="B745" s="3"/>
      <c r="C745" s="3"/>
      <c r="H745" s="3"/>
      <c r="I745" s="5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 spans="1:54" x14ac:dyDescent="0.3">
      <c r="A746" s="3"/>
      <c r="B746" s="3"/>
      <c r="C746" s="3"/>
      <c r="H746" s="3"/>
      <c r="I746" s="5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 spans="1:54" x14ac:dyDescent="0.3">
      <c r="A747" s="3"/>
      <c r="B747" s="3"/>
      <c r="C747" s="3"/>
      <c r="H747" s="3"/>
      <c r="I747" s="5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 spans="1:54" x14ac:dyDescent="0.3">
      <c r="A748" s="3"/>
      <c r="B748" s="3"/>
      <c r="C748" s="3"/>
      <c r="H748" s="3"/>
      <c r="I748" s="5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 spans="1:54" x14ac:dyDescent="0.3">
      <c r="A749" s="3"/>
      <c r="B749" s="3"/>
      <c r="C749" s="3"/>
      <c r="H749" s="3"/>
      <c r="I749" s="5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 spans="1:54" x14ac:dyDescent="0.3">
      <c r="A750" s="3"/>
      <c r="B750" s="3"/>
      <c r="C750" s="3"/>
      <c r="H750" s="3"/>
      <c r="I750" s="5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 spans="1:54" x14ac:dyDescent="0.3">
      <c r="A751" s="3"/>
      <c r="B751" s="3"/>
      <c r="C751" s="3"/>
      <c r="H751" s="3"/>
      <c r="I751" s="5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 spans="1:54" x14ac:dyDescent="0.3">
      <c r="A752" s="3"/>
      <c r="B752" s="3"/>
      <c r="C752" s="3"/>
      <c r="H752" s="3"/>
      <c r="I752" s="5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 spans="1:54" x14ac:dyDescent="0.3">
      <c r="A753" s="3"/>
      <c r="B753" s="3"/>
      <c r="C753" s="3"/>
      <c r="H753" s="3"/>
      <c r="I753" s="5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 spans="1:54" x14ac:dyDescent="0.3">
      <c r="A754" s="3"/>
      <c r="B754" s="3"/>
      <c r="C754" s="3"/>
      <c r="H754" s="3"/>
      <c r="I754" s="5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 spans="1:54" x14ac:dyDescent="0.3">
      <c r="A755" s="3"/>
      <c r="B755" s="3"/>
      <c r="C755" s="3"/>
      <c r="H755" s="3"/>
      <c r="I755" s="5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 spans="1:54" x14ac:dyDescent="0.3">
      <c r="A756" s="3"/>
      <c r="B756" s="3"/>
      <c r="C756" s="3"/>
      <c r="H756" s="3"/>
      <c r="I756" s="5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 spans="1:54" x14ac:dyDescent="0.3">
      <c r="A757" s="3"/>
      <c r="B757" s="3"/>
      <c r="C757" s="3"/>
      <c r="H757" s="3"/>
      <c r="I757" s="5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 spans="1:54" x14ac:dyDescent="0.3">
      <c r="A758" s="3"/>
      <c r="B758" s="3"/>
      <c r="C758" s="3"/>
      <c r="H758" s="3"/>
      <c r="I758" s="5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 spans="1:54" x14ac:dyDescent="0.3">
      <c r="A759" s="3"/>
      <c r="B759" s="3"/>
      <c r="C759" s="3"/>
      <c r="H759" s="3"/>
    </row>
    <row r="760" spans="1:54" x14ac:dyDescent="0.3">
      <c r="A760" s="3"/>
      <c r="B760" s="3"/>
      <c r="C760" s="3"/>
      <c r="H760" s="3"/>
    </row>
    <row r="761" spans="1:54" x14ac:dyDescent="0.3">
      <c r="A761" s="3"/>
      <c r="B761" s="3"/>
      <c r="C761" s="3"/>
      <c r="H761" s="3"/>
    </row>
    <row r="762" spans="1:54" x14ac:dyDescent="0.3">
      <c r="A762" s="3"/>
      <c r="B762" s="3"/>
      <c r="C762" s="3"/>
      <c r="H762" s="3"/>
    </row>
    <row r="763" spans="1:54" x14ac:dyDescent="0.3">
      <c r="A763" s="3"/>
      <c r="B763" s="3"/>
      <c r="C763" s="3"/>
      <c r="H763" s="3"/>
    </row>
  </sheetData>
  <sheetProtection algorithmName="SHA-512" hashValue="HcIrDNAz26kOUy6WQxTlraEtscDp3Yz2VjeIDzF9uIgpXNOxRKE2YuYAstX3CbtYXSJIw9DgV2IOgLBPlWR2lg==" saltValue="V884kM2bsE3HnL26TxUjHg==" spinCount="100000" sheet="1" objects="1" scenarios="1"/>
  <mergeCells count="17">
    <mergeCell ref="A1:H1"/>
    <mergeCell ref="A2:H2"/>
    <mergeCell ref="A3:A4"/>
    <mergeCell ref="C3:C4"/>
    <mergeCell ref="A149:H149"/>
    <mergeCell ref="A144:H144"/>
    <mergeCell ref="A145:H145"/>
    <mergeCell ref="A146:H146"/>
    <mergeCell ref="A147:H147"/>
    <mergeCell ref="A148:H148"/>
    <mergeCell ref="F3:F4"/>
    <mergeCell ref="A150:H150"/>
    <mergeCell ref="B3:B4"/>
    <mergeCell ref="D3:D4"/>
    <mergeCell ref="E3:E4"/>
    <mergeCell ref="H3:H4"/>
    <mergeCell ref="G3:G4"/>
  </mergeCells>
  <phoneticPr fontId="2" type="noConversion"/>
  <printOptions horizontalCentered="1"/>
  <pageMargins left="0.47244094488188981" right="0.23622047244094491" top="0.78740157480314965" bottom="0.43307086614173229" header="0.15748031496062992" footer="0.47244094488188981"/>
  <pageSetup paperSize="9" scale="78" orientation="portrait" horizontalDpi="300" verticalDpi="300" r:id="rId1"/>
  <headerFooter alignWithMargins="0">
    <oddFooter>&amp;R&amp;"Tahoma,Normal"&amp;7&amp;P/&amp;N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Lista de Trabalhos</vt:lpstr>
      <vt:lpstr>'Lista de Trabalhos'!Área_de_Impressão</vt:lpstr>
      <vt:lpstr>'Lista de Trabalhos'!Títulos_de_Impressão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Freitas</dc:creator>
  <cp:lastModifiedBy>Sandra Vanessa Freitas Fernandes</cp:lastModifiedBy>
  <cp:lastPrinted>2021-05-18T09:56:26Z</cp:lastPrinted>
  <dcterms:created xsi:type="dcterms:W3CDTF">1996-10-08T23:32:33Z</dcterms:created>
  <dcterms:modified xsi:type="dcterms:W3CDTF">2021-05-18T10:11:47Z</dcterms:modified>
</cp:coreProperties>
</file>